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aiaingenierie.sharepoint.com/sites/aia0846a21_hopital_psy_bohars/CLOUD/07_Livrables/08_DCE/260205_RENDU DCE3_Relance lot Revetements de sols/"/>
    </mc:Choice>
  </mc:AlternateContent>
  <xr:revisionPtr revIDLastSave="563" documentId="8_{024494E8-9822-4250-AAD3-9EEB57EE5257}" xr6:coauthVersionLast="47" xr6:coauthVersionMax="47" xr10:uidLastSave="{1A63F844-16ED-4302-B998-73B1778CB04F}"/>
  <bookViews>
    <workbookView xWindow="-108" yWindow="-108" windowWidth="23256" windowHeight="12456" firstSheet="1" activeTab="1" xr2:uid="{7D180A1B-98AB-46B2-A63B-18442B0A37F1}"/>
  </bookViews>
  <sheets>
    <sheet name="Livrables BIM DCE" sheetId="13" state="hidden" r:id="rId1"/>
    <sheet name="Liste livrables MAR-DCE3" sheetId="16" r:id="rId2"/>
    <sheet name="CODIFICATION" sheetId="10" r:id="rId3"/>
  </sheets>
  <externalReferences>
    <externalReference r:id="rId4"/>
  </externalReferences>
  <definedNames>
    <definedName name="_xlnm._FilterDatabase" localSheetId="1" hidden="1">'Liste livrables MAR-DCE3'!$J$438:$S$443</definedName>
    <definedName name="_xlnm.Print_Titles" localSheetId="1">'Liste livrables MAR-DCE3'!$1:$5</definedName>
    <definedName name="NIVRAT">'[1]1-liste de valeurs OE'!$B$4:$B$7</definedName>
    <definedName name="_xlnm.Print_Area" localSheetId="1">'Liste livrables MAR-DCE3'!$A$1:$R$452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97" i="16" l="1"/>
  <c r="R425" i="16"/>
  <c r="D425" i="16"/>
  <c r="D62" i="16"/>
  <c r="R62" i="16"/>
  <c r="D73" i="16"/>
  <c r="R73" i="16"/>
  <c r="D50" i="16"/>
  <c r="R50" i="16"/>
  <c r="D51" i="16"/>
  <c r="R51" i="16"/>
  <c r="D52" i="16"/>
  <c r="R52" i="16"/>
  <c r="D53" i="16"/>
  <c r="R53" i="16"/>
  <c r="D54" i="16"/>
  <c r="R54" i="16"/>
  <c r="D56" i="16"/>
  <c r="R56" i="16"/>
  <c r="D57" i="16"/>
  <c r="R57" i="16"/>
  <c r="D58" i="16"/>
  <c r="R58" i="16"/>
  <c r="D59" i="16"/>
  <c r="R59" i="16"/>
  <c r="D60" i="16"/>
  <c r="R60" i="16"/>
  <c r="D61" i="16"/>
  <c r="R61" i="16"/>
  <c r="D63" i="16"/>
  <c r="R63" i="16"/>
  <c r="D64" i="16"/>
  <c r="R64" i="16"/>
  <c r="D65" i="16"/>
  <c r="R65" i="16"/>
  <c r="R66" i="16"/>
  <c r="D67" i="16"/>
  <c r="R67" i="16"/>
  <c r="D68" i="16"/>
  <c r="R68" i="16"/>
  <c r="D69" i="16"/>
  <c r="R69" i="16"/>
  <c r="D70" i="16"/>
  <c r="R70" i="16"/>
  <c r="D71" i="16"/>
  <c r="R71" i="16"/>
  <c r="D72" i="16"/>
  <c r="R72" i="16"/>
  <c r="D74" i="16"/>
  <c r="R74" i="16"/>
  <c r="D75" i="16"/>
  <c r="R75" i="16"/>
  <c r="D76" i="16"/>
  <c r="R76" i="16"/>
  <c r="D77" i="16"/>
  <c r="R77" i="16"/>
  <c r="D78" i="16"/>
  <c r="R78" i="16"/>
  <c r="D79" i="16"/>
  <c r="R79" i="16"/>
  <c r="D80" i="16"/>
  <c r="R80" i="16"/>
  <c r="D81" i="16"/>
  <c r="R81" i="16"/>
  <c r="D82" i="16"/>
  <c r="R82" i="16"/>
  <c r="D83" i="16"/>
  <c r="R83" i="16"/>
  <c r="D84" i="16"/>
  <c r="R84" i="16"/>
  <c r="D85" i="16"/>
  <c r="R85" i="16"/>
  <c r="D86" i="16"/>
  <c r="R86" i="16"/>
  <c r="D87" i="16"/>
  <c r="R87" i="16"/>
  <c r="D88" i="16"/>
  <c r="R88" i="16"/>
  <c r="D89" i="16"/>
  <c r="R89" i="16"/>
  <c r="D90" i="16"/>
  <c r="R90" i="16"/>
  <c r="D91" i="16"/>
  <c r="R91" i="16"/>
  <c r="D92" i="16"/>
  <c r="R92" i="16"/>
  <c r="D93" i="16"/>
  <c r="R93" i="16"/>
  <c r="D94" i="16"/>
  <c r="R94" i="16"/>
  <c r="D99" i="16"/>
  <c r="R99" i="16"/>
  <c r="D100" i="16"/>
  <c r="R100" i="16"/>
  <c r="D101" i="16"/>
  <c r="R101" i="16"/>
  <c r="D103" i="16"/>
  <c r="R103" i="16"/>
  <c r="R104" i="16"/>
  <c r="R105" i="16"/>
  <c r="D107" i="16"/>
  <c r="R107" i="16"/>
  <c r="D109" i="16"/>
  <c r="R109" i="16"/>
  <c r="R110" i="16"/>
  <c r="R112" i="16"/>
  <c r="R113" i="16"/>
  <c r="R114" i="16"/>
  <c r="D119" i="16"/>
  <c r="R119" i="16"/>
  <c r="R120" i="16"/>
  <c r="R123" i="16"/>
  <c r="D124" i="16"/>
  <c r="R124" i="16"/>
  <c r="D125" i="16"/>
  <c r="R125" i="16"/>
  <c r="D126" i="16"/>
  <c r="R126" i="16"/>
  <c r="D127" i="16"/>
  <c r="R127" i="16"/>
  <c r="D128" i="16"/>
  <c r="R128" i="16"/>
  <c r="D129" i="16"/>
  <c r="R129" i="16"/>
  <c r="D130" i="16"/>
  <c r="R130" i="16"/>
  <c r="D132" i="16"/>
  <c r="R132" i="16"/>
  <c r="D133" i="16"/>
  <c r="R133" i="16"/>
  <c r="D134" i="16"/>
  <c r="R134" i="16"/>
  <c r="D135" i="16"/>
  <c r="R135" i="16"/>
  <c r="D136" i="16"/>
  <c r="R136" i="16"/>
  <c r="D137" i="16"/>
  <c r="R137" i="16"/>
  <c r="D139" i="16"/>
  <c r="R139" i="16"/>
  <c r="D140" i="16"/>
  <c r="R140" i="16"/>
  <c r="D143" i="16"/>
  <c r="R143" i="16"/>
  <c r="D144" i="16"/>
  <c r="R144" i="16"/>
  <c r="D145" i="16"/>
  <c r="R145" i="16"/>
  <c r="D146" i="16"/>
  <c r="R146" i="16"/>
  <c r="D147" i="16"/>
  <c r="R147" i="16"/>
  <c r="D148" i="16"/>
  <c r="R148" i="16"/>
  <c r="D149" i="16"/>
  <c r="R149" i="16"/>
  <c r="D150" i="16"/>
  <c r="R150" i="16"/>
  <c r="D151" i="16"/>
  <c r="R151" i="16"/>
  <c r="D152" i="16"/>
  <c r="R152" i="16"/>
  <c r="D153" i="16"/>
  <c r="R153" i="16"/>
  <c r="D154" i="16"/>
  <c r="R154" i="16"/>
  <c r="D155" i="16"/>
  <c r="R155" i="16"/>
  <c r="D156" i="16"/>
  <c r="R156" i="16"/>
  <c r="R159" i="16"/>
  <c r="R160" i="16"/>
  <c r="R161" i="16"/>
  <c r="R162" i="16"/>
  <c r="R163" i="16"/>
  <c r="R164" i="16"/>
  <c r="R165" i="16"/>
  <c r="R166" i="16"/>
  <c r="R169" i="16"/>
  <c r="D212" i="16"/>
  <c r="R212" i="16"/>
  <c r="R213" i="16"/>
  <c r="R214" i="16"/>
  <c r="R215" i="16"/>
  <c r="R216" i="16"/>
  <c r="R217" i="16"/>
  <c r="R218" i="16"/>
  <c r="R219" i="16"/>
  <c r="R222" i="16"/>
  <c r="R223" i="16"/>
  <c r="R224" i="16"/>
  <c r="R225" i="16"/>
  <c r="R226" i="16"/>
  <c r="R227" i="16"/>
  <c r="R228" i="16"/>
  <c r="R229" i="16"/>
  <c r="R230" i="16"/>
  <c r="R233" i="16"/>
  <c r="R234" i="16"/>
  <c r="R235" i="16"/>
  <c r="R236" i="16"/>
  <c r="R237" i="16"/>
  <c r="R238" i="16"/>
  <c r="R239" i="16"/>
  <c r="R240" i="16"/>
  <c r="R241" i="16"/>
  <c r="R242" i="16"/>
  <c r="R243" i="16"/>
  <c r="R244" i="16"/>
  <c r="R245" i="16"/>
  <c r="R248" i="16"/>
  <c r="R251" i="16"/>
  <c r="R254" i="16"/>
  <c r="D255" i="16"/>
  <c r="R255" i="16"/>
  <c r="R256" i="16"/>
  <c r="R257" i="16"/>
  <c r="R260" i="16"/>
  <c r="R261" i="16"/>
  <c r="R264" i="16"/>
  <c r="R265" i="16"/>
  <c r="D268" i="16"/>
  <c r="R268" i="16"/>
  <c r="R270" i="16"/>
  <c r="D271" i="16"/>
  <c r="R271" i="16"/>
  <c r="D272" i="16"/>
  <c r="R272" i="16"/>
  <c r="D273" i="16"/>
  <c r="R273" i="16"/>
  <c r="D274" i="16"/>
  <c r="R274" i="16"/>
  <c r="D275" i="16"/>
  <c r="R275" i="16"/>
  <c r="D276" i="16"/>
  <c r="R276" i="16"/>
  <c r="D278" i="16"/>
  <c r="R278" i="16"/>
  <c r="D283" i="16"/>
  <c r="R283" i="16"/>
  <c r="D284" i="16"/>
  <c r="R284" i="16"/>
  <c r="D285" i="16"/>
  <c r="R285" i="16"/>
  <c r="D286" i="16"/>
  <c r="R286" i="16"/>
  <c r="D287" i="16"/>
  <c r="R287" i="16"/>
  <c r="D288" i="16"/>
  <c r="R288" i="16"/>
  <c r="D289" i="16"/>
  <c r="R289" i="16"/>
  <c r="D290" i="16"/>
  <c r="R290" i="16"/>
  <c r="D291" i="16"/>
  <c r="R291" i="16"/>
  <c r="D292" i="16"/>
  <c r="R292" i="16"/>
  <c r="D293" i="16"/>
  <c r="R293" i="16"/>
  <c r="D294" i="16"/>
  <c r="R294" i="16"/>
  <c r="D295" i="16"/>
  <c r="R295" i="16"/>
  <c r="D296" i="16"/>
  <c r="R296" i="16"/>
  <c r="D297" i="16"/>
  <c r="R297" i="16"/>
  <c r="D298" i="16"/>
  <c r="R298" i="16"/>
  <c r="D299" i="16"/>
  <c r="R299" i="16"/>
  <c r="D300" i="16"/>
  <c r="R300" i="16"/>
  <c r="D301" i="16"/>
  <c r="R301" i="16"/>
  <c r="D302" i="16"/>
  <c r="R302" i="16"/>
  <c r="D303" i="16"/>
  <c r="R303" i="16"/>
  <c r="D304" i="16"/>
  <c r="R304" i="16"/>
  <c r="D305" i="16"/>
  <c r="R305" i="16"/>
  <c r="D306" i="16"/>
  <c r="R306" i="16"/>
  <c r="D307" i="16"/>
  <c r="R307" i="16"/>
  <c r="D310" i="16"/>
  <c r="R310" i="16"/>
  <c r="D311" i="16"/>
  <c r="R311" i="16"/>
  <c r="D312" i="16"/>
  <c r="R312" i="16"/>
  <c r="D313" i="16"/>
  <c r="R313" i="16"/>
  <c r="D314" i="16"/>
  <c r="R314" i="16"/>
  <c r="D315" i="16"/>
  <c r="R315" i="16"/>
  <c r="D316" i="16"/>
  <c r="R316" i="16"/>
  <c r="D317" i="16"/>
  <c r="R317" i="16"/>
  <c r="D318" i="16"/>
  <c r="R318" i="16"/>
  <c r="D319" i="16"/>
  <c r="R319" i="16"/>
  <c r="D320" i="16"/>
  <c r="R320" i="16"/>
  <c r="D321" i="16"/>
  <c r="R321" i="16"/>
  <c r="D322" i="16"/>
  <c r="R322" i="16"/>
  <c r="D323" i="16"/>
  <c r="R323" i="16"/>
  <c r="D324" i="16"/>
  <c r="R324" i="16"/>
  <c r="D325" i="16"/>
  <c r="R325" i="16"/>
  <c r="D326" i="16"/>
  <c r="R326" i="16"/>
  <c r="D327" i="16"/>
  <c r="R327" i="16"/>
  <c r="D330" i="16"/>
  <c r="R330" i="16"/>
  <c r="D331" i="16"/>
  <c r="R331" i="16"/>
  <c r="D332" i="16"/>
  <c r="R332" i="16"/>
  <c r="D333" i="16"/>
  <c r="R333" i="16"/>
  <c r="D334" i="16"/>
  <c r="R334" i="16"/>
  <c r="D335" i="16"/>
  <c r="R335" i="16"/>
  <c r="D336" i="16"/>
  <c r="R336" i="16"/>
  <c r="D337" i="16"/>
  <c r="R337" i="16"/>
  <c r="D338" i="16"/>
  <c r="R338" i="16"/>
  <c r="D339" i="16"/>
  <c r="R339" i="16"/>
  <c r="D342" i="16"/>
  <c r="R342" i="16"/>
  <c r="D343" i="16"/>
  <c r="R343" i="16"/>
  <c r="D344" i="16"/>
  <c r="R344" i="16"/>
  <c r="D345" i="16"/>
  <c r="R345" i="16"/>
  <c r="D346" i="16"/>
  <c r="R346" i="16"/>
  <c r="D347" i="16"/>
  <c r="R347" i="16"/>
  <c r="D348" i="16"/>
  <c r="R348" i="16"/>
  <c r="D349" i="16"/>
  <c r="R349" i="16"/>
  <c r="D350" i="16"/>
  <c r="R350" i="16"/>
  <c r="D351" i="16"/>
  <c r="R351" i="16"/>
  <c r="D352" i="16"/>
  <c r="R352" i="16"/>
  <c r="D356" i="16"/>
  <c r="R356" i="16"/>
  <c r="D357" i="16"/>
  <c r="R357" i="16"/>
  <c r="D358" i="16"/>
  <c r="R358" i="16"/>
  <c r="D359" i="16"/>
  <c r="R359" i="16"/>
  <c r="D360" i="16"/>
  <c r="R360" i="16"/>
  <c r="D361" i="16"/>
  <c r="R361" i="16"/>
  <c r="D362" i="16"/>
  <c r="R362" i="16"/>
  <c r="D363" i="16"/>
  <c r="R363" i="16"/>
  <c r="D364" i="16"/>
  <c r="R364" i="16"/>
  <c r="D365" i="16"/>
  <c r="R365" i="16"/>
  <c r="D366" i="16"/>
  <c r="R366" i="16"/>
  <c r="D367" i="16"/>
  <c r="R367" i="16"/>
  <c r="D368" i="16"/>
  <c r="R368" i="16"/>
  <c r="D369" i="16"/>
  <c r="R369" i="16"/>
  <c r="D370" i="16"/>
  <c r="R370" i="16"/>
  <c r="D371" i="16"/>
  <c r="R371" i="16"/>
  <c r="D372" i="16"/>
  <c r="R372" i="16"/>
  <c r="D373" i="16"/>
  <c r="R373" i="16"/>
  <c r="D374" i="16"/>
  <c r="R374" i="16"/>
  <c r="D375" i="16"/>
  <c r="R375" i="16"/>
  <c r="D376" i="16"/>
  <c r="R376" i="16"/>
  <c r="D378" i="16"/>
  <c r="R378" i="16"/>
  <c r="D379" i="16"/>
  <c r="R379" i="16"/>
  <c r="D380" i="16"/>
  <c r="R380" i="16"/>
  <c r="D381" i="16"/>
  <c r="R381" i="16"/>
  <c r="D382" i="16"/>
  <c r="R382" i="16"/>
  <c r="D383" i="16"/>
  <c r="R383" i="16"/>
  <c r="D384" i="16"/>
  <c r="R384" i="16"/>
  <c r="D385" i="16"/>
  <c r="R385" i="16"/>
  <c r="D386" i="16"/>
  <c r="R386" i="16"/>
  <c r="D388" i="16"/>
  <c r="R388" i="16"/>
  <c r="D389" i="16"/>
  <c r="R389" i="16"/>
  <c r="D390" i="16"/>
  <c r="R390" i="16"/>
  <c r="D391" i="16"/>
  <c r="R391" i="16"/>
  <c r="D392" i="16"/>
  <c r="R392" i="16"/>
  <c r="D393" i="16"/>
  <c r="R393" i="16"/>
  <c r="D394" i="16"/>
  <c r="R394" i="16"/>
  <c r="D395" i="16"/>
  <c r="R395" i="16"/>
  <c r="D396" i="16"/>
  <c r="R396" i="16"/>
  <c r="D397" i="16"/>
  <c r="R397" i="16"/>
  <c r="D398" i="16"/>
  <c r="R398" i="16"/>
  <c r="D399" i="16"/>
  <c r="R399" i="16"/>
  <c r="D400" i="16"/>
  <c r="R400" i="16"/>
  <c r="D401" i="16"/>
  <c r="R401" i="16"/>
  <c r="D402" i="16"/>
  <c r="R402" i="16"/>
  <c r="D403" i="16"/>
  <c r="R403" i="16"/>
  <c r="R452" i="16"/>
  <c r="D452" i="16"/>
  <c r="R451" i="16"/>
  <c r="D451" i="16"/>
  <c r="R450" i="16"/>
  <c r="D450" i="16"/>
  <c r="R449" i="16"/>
  <c r="D449" i="16"/>
  <c r="R448" i="16"/>
  <c r="D448" i="16"/>
  <c r="R447" i="16"/>
  <c r="D447" i="16"/>
  <c r="R446" i="16"/>
  <c r="D446" i="16"/>
  <c r="R443" i="16"/>
  <c r="D443" i="16"/>
  <c r="R442" i="16"/>
  <c r="D442" i="16"/>
  <c r="R441" i="16"/>
  <c r="D441" i="16"/>
  <c r="R440" i="16"/>
  <c r="D440" i="16"/>
  <c r="R439" i="16"/>
  <c r="D439" i="16"/>
  <c r="R438" i="16"/>
  <c r="D438" i="16"/>
  <c r="R435" i="16"/>
  <c r="D435" i="16"/>
  <c r="R434" i="16"/>
  <c r="D434" i="16"/>
  <c r="R433" i="16"/>
  <c r="D433" i="16"/>
  <c r="R432" i="16"/>
  <c r="D432" i="16"/>
  <c r="R431" i="16"/>
  <c r="D431" i="16"/>
  <c r="R430" i="16"/>
  <c r="D430" i="16"/>
  <c r="R429" i="16"/>
  <c r="R423" i="16"/>
  <c r="D423" i="16"/>
  <c r="R422" i="16"/>
  <c r="D422" i="16"/>
  <c r="R421" i="16"/>
  <c r="D421" i="16"/>
  <c r="R420" i="16"/>
  <c r="D420" i="16"/>
  <c r="R419" i="16"/>
  <c r="D419" i="16"/>
  <c r="R418" i="16"/>
  <c r="D418" i="16"/>
  <c r="R417" i="16"/>
  <c r="D417" i="16"/>
  <c r="R416" i="16"/>
  <c r="D416" i="16"/>
  <c r="R415" i="16"/>
  <c r="D415" i="16"/>
  <c r="R414" i="16"/>
  <c r="D414" i="16"/>
  <c r="R413" i="16"/>
  <c r="D413" i="16"/>
  <c r="R412" i="16"/>
  <c r="D412" i="16"/>
  <c r="R411" i="16"/>
  <c r="D411" i="16"/>
  <c r="R410" i="16"/>
  <c r="D410" i="16"/>
  <c r="R409" i="16"/>
  <c r="D409" i="16"/>
  <c r="R408" i="16"/>
  <c r="D408" i="16"/>
  <c r="R405" i="16"/>
  <c r="R49" i="16"/>
  <c r="D49" i="16"/>
  <c r="R48" i="16"/>
  <c r="D48" i="16"/>
  <c r="R46" i="16"/>
  <c r="D46" i="16"/>
  <c r="R45" i="16"/>
  <c r="D45" i="16"/>
  <c r="R44" i="16"/>
  <c r="D44" i="16"/>
  <c r="R43" i="16"/>
  <c r="D43" i="16"/>
  <c r="R42" i="16"/>
  <c r="D42" i="16"/>
  <c r="R41" i="16"/>
  <c r="D41" i="16"/>
  <c r="R40" i="16"/>
  <c r="D40" i="16"/>
  <c r="R39" i="16"/>
  <c r="D39" i="16"/>
  <c r="R38" i="16"/>
  <c r="D38" i="16"/>
  <c r="R37" i="16"/>
  <c r="D37" i="16"/>
  <c r="R36" i="16"/>
  <c r="D36" i="16"/>
  <c r="R35" i="16"/>
  <c r="D35" i="16"/>
  <c r="R31" i="16"/>
  <c r="D31" i="16"/>
  <c r="R29" i="16"/>
  <c r="R27" i="16"/>
  <c r="D27" i="16"/>
  <c r="D26" i="16"/>
  <c r="D24" i="16"/>
  <c r="D22" i="16"/>
  <c r="D20" i="16"/>
  <c r="R18" i="16"/>
  <c r="D18" i="16"/>
  <c r="R17" i="16"/>
  <c r="D17" i="16"/>
  <c r="R15" i="16"/>
  <c r="D15" i="16"/>
  <c r="R14" i="16"/>
  <c r="D14" i="16"/>
  <c r="R13" i="16"/>
  <c r="D13" i="16"/>
  <c r="D11" i="16"/>
  <c r="J49" i="13" l="1"/>
  <c r="J13" i="13" l="1"/>
  <c r="J51" i="13" l="1"/>
  <c r="J40" i="13" l="1"/>
  <c r="J37" i="13"/>
  <c r="J36" i="13"/>
  <c r="J35" i="13"/>
  <c r="J34" i="13"/>
  <c r="J33" i="13"/>
  <c r="J32" i="13"/>
  <c r="J31" i="13"/>
  <c r="J57" i="13"/>
  <c r="J56" i="13"/>
  <c r="J55" i="13"/>
  <c r="J54" i="13"/>
  <c r="J53" i="13"/>
  <c r="J52" i="13"/>
  <c r="J48" i="13"/>
  <c r="J47" i="13"/>
  <c r="J46" i="13"/>
  <c r="J45" i="13"/>
  <c r="J44" i="13"/>
  <c r="J43" i="13"/>
  <c r="J28" i="13"/>
  <c r="J27" i="13"/>
  <c r="J26" i="13"/>
  <c r="J25" i="13"/>
  <c r="J24" i="13"/>
  <c r="J23" i="13"/>
  <c r="J22" i="13"/>
  <c r="J19" i="13"/>
  <c r="J18" i="13"/>
  <c r="J17" i="13"/>
  <c r="J16" i="13"/>
  <c r="J15" i="13"/>
  <c r="J14" i="1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0CEF639-84BA-4A53-B353-07DD32BA4AE7}" keepAlive="1" name="Requête - Livrables" description="Connexion à la requête « Livrables » dans le classeur." type="5" refreshedVersion="7" background="1" saveData="1">
    <dbPr connection="Provider=Microsoft.Mashup.OleDb.1;Data Source=$Workbook$;Location=Livrables;Extended Properties=&quot;&quot;" command="SELECT * FROM [Livrables]"/>
  </connection>
</connections>
</file>

<file path=xl/sharedStrings.xml><?xml version="1.0" encoding="utf-8"?>
<sst xmlns="http://schemas.openxmlformats.org/spreadsheetml/2006/main" count="6151" uniqueCount="1520">
  <si>
    <t>RECONSTRUCTION HOPITAL PSYCHIATRIQUE BOHARS</t>
  </si>
  <si>
    <t>PROJET</t>
  </si>
  <si>
    <t>Proposition MOE</t>
  </si>
  <si>
    <t>Désignation</t>
  </si>
  <si>
    <t>Observation</t>
  </si>
  <si>
    <t>N°</t>
  </si>
  <si>
    <t>Ind</t>
  </si>
  <si>
    <t>Format</t>
  </si>
  <si>
    <t>Échelle</t>
  </si>
  <si>
    <t>Couleurs / N&amp;B</t>
  </si>
  <si>
    <t>Provenance</t>
  </si>
  <si>
    <t>Projet2</t>
  </si>
  <si>
    <t>Phase3</t>
  </si>
  <si>
    <t>Numéro4</t>
  </si>
  <si>
    <t>Bât5</t>
  </si>
  <si>
    <t>Métier6</t>
  </si>
  <si>
    <t>Niveau7</t>
  </si>
  <si>
    <t>Indice8</t>
  </si>
  <si>
    <t>Libellé9</t>
  </si>
  <si>
    <t>Intitulé Livrable</t>
  </si>
  <si>
    <t>Commentaire</t>
  </si>
  <si>
    <t>Phase</t>
  </si>
  <si>
    <t>Ouvrage</t>
  </si>
  <si>
    <t>Emetteur</t>
  </si>
  <si>
    <t>Corps</t>
  </si>
  <si>
    <t>Zone</t>
  </si>
  <si>
    <t>Niveau</t>
  </si>
  <si>
    <t>Intitulé</t>
  </si>
  <si>
    <t>SOMMAIRE DES PIECES ADMINISTRATIVES ET DES PIECES ECRITES</t>
  </si>
  <si>
    <t>Sommaire des pièces</t>
  </si>
  <si>
    <t>A</t>
  </si>
  <si>
    <t>A4</t>
  </si>
  <si>
    <t>-</t>
  </si>
  <si>
    <t>N&amp;B</t>
  </si>
  <si>
    <t>BO</t>
  </si>
  <si>
    <t>MAR</t>
  </si>
  <si>
    <t>0000</t>
  </si>
  <si>
    <t>XXX</t>
  </si>
  <si>
    <t>TCE</t>
  </si>
  <si>
    <t>B</t>
  </si>
  <si>
    <t>Liste Livrables</t>
  </si>
  <si>
    <t xml:space="preserve">00-PIECES ADMINISTRATIVES </t>
  </si>
  <si>
    <t xml:space="preserve">   </t>
  </si>
  <si>
    <t>Règlement de Consultation (RC)</t>
  </si>
  <si>
    <t>0001</t>
  </si>
  <si>
    <t>RC</t>
  </si>
  <si>
    <t>Acte d'Engagement (AE)</t>
  </si>
  <si>
    <t>0002</t>
  </si>
  <si>
    <t>AE</t>
  </si>
  <si>
    <t>Cahier des Clauses Administratives Particulières (CCAP)</t>
  </si>
  <si>
    <t>0003</t>
  </si>
  <si>
    <t>CCAP</t>
  </si>
  <si>
    <t>01-PIECES ACCESSIBILITE ET INCENDIE</t>
  </si>
  <si>
    <t xml:space="preserve">Notice Sécurité incendie </t>
  </si>
  <si>
    <t>Couleurs</t>
  </si>
  <si>
    <t>0100</t>
  </si>
  <si>
    <t>INC</t>
  </si>
  <si>
    <t>NoticeIncendie</t>
  </si>
  <si>
    <t>DCE1</t>
  </si>
  <si>
    <t>Notice Accessibilité Personnes à Mobilité Réduite</t>
  </si>
  <si>
    <t>0110</t>
  </si>
  <si>
    <t>PMR</t>
  </si>
  <si>
    <t>Accessibilité</t>
  </si>
  <si>
    <t>02-PERMIS DE CONSTRUIRE - DLE - ETUDE IMPACT</t>
  </si>
  <si>
    <t xml:space="preserve">Arrêté de Permis de Construire - Procès verbal et attendus - DLE - Etude d'impact </t>
  </si>
  <si>
    <t>0004</t>
  </si>
  <si>
    <t>ArretePC</t>
  </si>
  <si>
    <t>03-RICT BUREAU CONTROLE</t>
  </si>
  <si>
    <t>Rapport RICT</t>
  </si>
  <si>
    <t>240916-APAVE-21543101-1-RI_7_1</t>
  </si>
  <si>
    <t>04-PGC CSPS</t>
  </si>
  <si>
    <t>PGC - SPS</t>
  </si>
  <si>
    <t>PGC ind0</t>
  </si>
  <si>
    <t>05-RAPPORT G2 PRO</t>
  </si>
  <si>
    <t>Rapport d'étude géotechnique G2 PRO</t>
  </si>
  <si>
    <t>0311</t>
  </si>
  <si>
    <t>STR</t>
  </si>
  <si>
    <t>G2 PRO</t>
  </si>
  <si>
    <t>Rapport 230046G2PRO V2</t>
  </si>
  <si>
    <t>Rapport d'étude géotechnique G2 PRO - Annexe</t>
  </si>
  <si>
    <t>0312</t>
  </si>
  <si>
    <t>G2 PRO-Annexe</t>
  </si>
  <si>
    <t>06-REFERENTIELS CHU</t>
  </si>
  <si>
    <t xml:space="preserve">Référentiels CHU </t>
  </si>
  <si>
    <t>0008</t>
  </si>
  <si>
    <t>Documents CHU</t>
  </si>
  <si>
    <t>07-NOTICE ACOUSTIQUE</t>
  </si>
  <si>
    <t>Notice Acoustique</t>
  </si>
  <si>
    <t>0300</t>
  </si>
  <si>
    <t>ACO</t>
  </si>
  <si>
    <t>08-PIECES CUISINISTE</t>
  </si>
  <si>
    <t xml:space="preserve">Dossier Cuisiniste </t>
  </si>
  <si>
    <t>09-PIECES CUISINISTE</t>
  </si>
  <si>
    <t>09-PIECES CSSI</t>
  </si>
  <si>
    <t>Cahier des charges fonctionnel SSI Bâtiments entrée et logistique</t>
  </si>
  <si>
    <t>0331</t>
  </si>
  <si>
    <t>ENT</t>
  </si>
  <si>
    <t>SSI</t>
  </si>
  <si>
    <t>CCF-SSI-EntréeLogistique</t>
  </si>
  <si>
    <t>Cahier des charges fonctionnel SSI Gérontopsychiatrie</t>
  </si>
  <si>
    <t>0332</t>
  </si>
  <si>
    <t>GER</t>
  </si>
  <si>
    <t>CCF-SSI-Gérontopsychiatrie</t>
  </si>
  <si>
    <t>Cahier des charges fonctionnel SSI Pédopsychiatrie</t>
  </si>
  <si>
    <t>0333</t>
  </si>
  <si>
    <t>PED</t>
  </si>
  <si>
    <t>CCF-SSI-Pédopsychiatrie</t>
  </si>
  <si>
    <t>Cahier des charges fonctionnel SSI Secteur Adulte 1</t>
  </si>
  <si>
    <t>0334</t>
  </si>
  <si>
    <t>BA1</t>
  </si>
  <si>
    <t>CCF-SSI-BA1</t>
  </si>
  <si>
    <t>Cahier des charges fonctionnel SSI Secteur Adulte 2</t>
  </si>
  <si>
    <t>0335</t>
  </si>
  <si>
    <t>BA2</t>
  </si>
  <si>
    <t>CCF-SSI-BA2</t>
  </si>
  <si>
    <t>Cahier des charges fonctionnel SSI Secteur Adulte 3</t>
  </si>
  <si>
    <t>0336</t>
  </si>
  <si>
    <t>BA3</t>
  </si>
  <si>
    <t>CCF-SSI-BA3</t>
  </si>
  <si>
    <t>Matrice de corrélation - Bâtiments entrée et logistique</t>
  </si>
  <si>
    <t>0341</t>
  </si>
  <si>
    <t>Matrice-SSI-EntréeLogistique</t>
  </si>
  <si>
    <t>Matrice de corrélation - Gérontopsychiatrie</t>
  </si>
  <si>
    <t>0342</t>
  </si>
  <si>
    <t>Matrice-SSI-Gérontopsychiatrie</t>
  </si>
  <si>
    <t>Matrice de corrélation - Pédopsychiatrie</t>
  </si>
  <si>
    <t>0343</t>
  </si>
  <si>
    <t>Matrice-SSI-Pédopsychiatrie</t>
  </si>
  <si>
    <t>Matrice de corrélation - Secteur Adulte 1</t>
  </si>
  <si>
    <t>0344</t>
  </si>
  <si>
    <t>Matrice-SSI-BA1</t>
  </si>
  <si>
    <t>Matrice de corrélation - Secteur Adulte 2</t>
  </si>
  <si>
    <t>0345</t>
  </si>
  <si>
    <t>Matrice-SSI-BA2</t>
  </si>
  <si>
    <t>Matrice de corrélation - Secteur Adulte 3</t>
  </si>
  <si>
    <t>0346</t>
  </si>
  <si>
    <t>Matrice-SSI-BA3</t>
  </si>
  <si>
    <t>10-CCTC ET ANNEXES</t>
  </si>
  <si>
    <t>Cahier des Clauses Techniques Communes (CCTC)</t>
  </si>
  <si>
    <t>0007</t>
  </si>
  <si>
    <t>CCTC</t>
  </si>
  <si>
    <t xml:space="preserve">  - Annexe A : Note d'Organisation de Chantier</t>
  </si>
  <si>
    <t>0007a</t>
  </si>
  <si>
    <t>CCTC-NOC</t>
  </si>
  <si>
    <t xml:space="preserve">  - Annexe B : DOE SEDI</t>
  </si>
  <si>
    <t>0007b</t>
  </si>
  <si>
    <t>DOE-SEDI</t>
  </si>
  <si>
    <t xml:space="preserve">  - Annexe C : Carnet de performance de l'enveloppe</t>
  </si>
  <si>
    <t>0007c</t>
  </si>
  <si>
    <t>ENE</t>
  </si>
  <si>
    <t>PerformanceEnveloppe</t>
  </si>
  <si>
    <t xml:space="preserve">  - Annexe D : Obligations Environnementales - Charte Chantier faibles nuisances</t>
  </si>
  <si>
    <t>0007d</t>
  </si>
  <si>
    <t>CCFN</t>
  </si>
  <si>
    <t xml:space="preserve">  - Annexe F : Protocle de contrôles d'essais et de réceptions</t>
  </si>
  <si>
    <t>0007f</t>
  </si>
  <si>
    <t>ControleEssaiReceptions</t>
  </si>
  <si>
    <t xml:space="preserve">  - Annexe G : Procédure cadre de mise en place du contrôle qualité</t>
  </si>
  <si>
    <t>0007g</t>
  </si>
  <si>
    <t>ProcédureQualité</t>
  </si>
  <si>
    <t>11-CCTP ET ANNEXES</t>
  </si>
  <si>
    <t>LOT 01</t>
  </si>
  <si>
    <t xml:space="preserve">  - CCTP Désamiantage-déplombage - Démolition-déconstruction</t>
  </si>
  <si>
    <t>0201</t>
  </si>
  <si>
    <t>DCE</t>
  </si>
  <si>
    <t>LOT 02</t>
  </si>
  <si>
    <t xml:space="preserve">  - CCTP Terrassements - VRD</t>
  </si>
  <si>
    <t>0202</t>
  </si>
  <si>
    <t>CCTP-Terrassement_VRD</t>
  </si>
  <si>
    <t>LOT 03</t>
  </si>
  <si>
    <t xml:space="preserve">  - CCTP Espaces verts - Aménagements extérieurs</t>
  </si>
  <si>
    <t>0203</t>
  </si>
  <si>
    <t>CCTP-EspacesVerts</t>
  </si>
  <si>
    <t>LOT 04</t>
  </si>
  <si>
    <t xml:space="preserve">  - CCTP Gros-Œuvre  - Fondations spéciales</t>
  </si>
  <si>
    <t>0204</t>
  </si>
  <si>
    <t>CCTP Gros-Œuvre_FondationsSpéciales</t>
  </si>
  <si>
    <t>LOT 05</t>
  </si>
  <si>
    <t xml:space="preserve">  - CCTP Charpente</t>
  </si>
  <si>
    <t>0206</t>
  </si>
  <si>
    <t>CCTP-Charpente</t>
  </si>
  <si>
    <t>LOT 06</t>
  </si>
  <si>
    <t xml:space="preserve">  - CCTP Bardage bois</t>
  </si>
  <si>
    <t>0211</t>
  </si>
  <si>
    <t>CCTP-BardageBois</t>
  </si>
  <si>
    <t>LOT 07</t>
  </si>
  <si>
    <t xml:space="preserve">  - CCTP Couverture - Etanchéité - Bardage</t>
  </si>
  <si>
    <t>0207</t>
  </si>
  <si>
    <t>LOT 08</t>
  </si>
  <si>
    <t xml:space="preserve">  - CCTP Menuiserie aluminium - Portes automatiques</t>
  </si>
  <si>
    <t>0208</t>
  </si>
  <si>
    <t>CCTP-MenAlu_PortesAuto</t>
  </si>
  <si>
    <t>LOT 09</t>
  </si>
  <si>
    <t xml:space="preserve">  - CCTP Menuiserie aluminium industrielle - Fermetures</t>
  </si>
  <si>
    <t>0209</t>
  </si>
  <si>
    <t>CCTP-MenAluIndus_Fermeture</t>
  </si>
  <si>
    <t>LOT 10</t>
  </si>
  <si>
    <t xml:space="preserve">  - CCTP Métallerie - Equipements de Quai</t>
  </si>
  <si>
    <t>0210</t>
  </si>
  <si>
    <t>CCTP-Métallerie_EquipementQuai</t>
  </si>
  <si>
    <t>LOT 11</t>
  </si>
  <si>
    <t xml:space="preserve">  - CCTP Signalétique</t>
  </si>
  <si>
    <t>0230</t>
  </si>
  <si>
    <t>0229</t>
  </si>
  <si>
    <t>CCTP-Signalétique</t>
  </si>
  <si>
    <t>LOT 12</t>
  </si>
  <si>
    <t xml:space="preserve">  - CCTP Chauffage Ventilation Désenfumage</t>
  </si>
  <si>
    <t>0212</t>
  </si>
  <si>
    <t>LOT 13</t>
  </si>
  <si>
    <t xml:space="preserve">  - CCTP Plomberie sanitaire</t>
  </si>
  <si>
    <t>0213</t>
  </si>
  <si>
    <t>LOT 14</t>
  </si>
  <si>
    <t xml:space="preserve">  - CCTP Electricité courants forts</t>
  </si>
  <si>
    <t>0214</t>
  </si>
  <si>
    <t>CCTP-CFO</t>
  </si>
  <si>
    <t>LOT 15</t>
  </si>
  <si>
    <t xml:space="preserve">  - CCTP Electricité courants faibles</t>
  </si>
  <si>
    <t>0215</t>
  </si>
  <si>
    <t>CCTP-CFA</t>
  </si>
  <si>
    <t>LOT 16</t>
  </si>
  <si>
    <t xml:space="preserve">  - CCTP Système de sécurité incendie</t>
  </si>
  <si>
    <t>0216</t>
  </si>
  <si>
    <t>CCTP-SSI</t>
  </si>
  <si>
    <t>LOT 17</t>
  </si>
  <si>
    <t xml:space="preserve">  - CCTP GTB</t>
  </si>
  <si>
    <t>0217</t>
  </si>
  <si>
    <t>CCTP-GTB</t>
  </si>
  <si>
    <t>LOT 18</t>
  </si>
  <si>
    <t xml:space="preserve">  - CCTP Menuiserie bois</t>
  </si>
  <si>
    <t>0218</t>
  </si>
  <si>
    <t>LOT 19</t>
  </si>
  <si>
    <t xml:space="preserve">  - CCTP Doublages - Cloisons sèches - Parois Isothermes -Partie A</t>
  </si>
  <si>
    <t>0219</t>
  </si>
  <si>
    <t>CCTP-Cloisons-Partie A</t>
  </si>
  <si>
    <t xml:space="preserve">  - CCTP Doublages - Cloisons sèches - Parois Isothermes - Partie B</t>
  </si>
  <si>
    <t>CCTP-Cloisons-Partie B</t>
  </si>
  <si>
    <t>LOT 20</t>
  </si>
  <si>
    <t>0220</t>
  </si>
  <si>
    <t>C</t>
  </si>
  <si>
    <t>0221</t>
  </si>
  <si>
    <t>LOT 22</t>
  </si>
  <si>
    <t xml:space="preserve">  - CCTP Plafonds suspendus</t>
  </si>
  <si>
    <t>0222</t>
  </si>
  <si>
    <t>CCTP-Plafonds</t>
  </si>
  <si>
    <t>LOT 23</t>
  </si>
  <si>
    <t xml:space="preserve">  - CCTP Peinture revêtments muraux</t>
  </si>
  <si>
    <t>0223</t>
  </si>
  <si>
    <t>CCTP-Peinture_RevMuraux</t>
  </si>
  <si>
    <t>LOT 24</t>
  </si>
  <si>
    <t xml:space="preserve">  - CCTP Ravalement</t>
  </si>
  <si>
    <t>0224</t>
  </si>
  <si>
    <t>CCTP-Ravalement</t>
  </si>
  <si>
    <t>LOT 25</t>
  </si>
  <si>
    <t xml:space="preserve">  - CCTP Agencement</t>
  </si>
  <si>
    <t>0225</t>
  </si>
  <si>
    <t>CCTP-Agencement</t>
  </si>
  <si>
    <t>LOT 26</t>
  </si>
  <si>
    <t xml:space="preserve">  - CCTP Appareils élévateurs</t>
  </si>
  <si>
    <t>0226</t>
  </si>
  <si>
    <t>CCTP-AppareilsElévateurs</t>
  </si>
  <si>
    <t>LOT 27</t>
  </si>
  <si>
    <t xml:space="preserve">  - CCTP Photovoltaïque Toitures</t>
  </si>
  <si>
    <t>0227</t>
  </si>
  <si>
    <t>CCTP-PPV Toit</t>
  </si>
  <si>
    <t>LOT 28</t>
  </si>
  <si>
    <t xml:space="preserve">  - CCTP Photovoltaïque Ombrières</t>
  </si>
  <si>
    <t>0228</t>
  </si>
  <si>
    <t>CCTP-PPV Omb</t>
  </si>
  <si>
    <t>Notice d'hypothèses et sismiques</t>
  </si>
  <si>
    <t>0320</t>
  </si>
  <si>
    <t>NoteSismique</t>
  </si>
  <si>
    <t>Annexe CCTP Electricité courants forts - Carnet des Luminaires</t>
  </si>
  <si>
    <t>ANNEXE_II-CarnetLum</t>
  </si>
  <si>
    <t>Annexe CCTP Electricité courants forts - Presentation Eclairages</t>
  </si>
  <si>
    <t>ANNEXE_III-PresEclairage</t>
  </si>
  <si>
    <t>Annexe CCTP GTB - Charte Graphique GBT CHU BREST</t>
  </si>
  <si>
    <t>Annexe_CharteGTB</t>
  </si>
  <si>
    <t>Annexe CCTP  - Notes de calculs RT 2012 et RE 2020</t>
  </si>
  <si>
    <t>0501</t>
  </si>
  <si>
    <t>Tableau des Nomenclatures - Portes isothermes</t>
  </si>
  <si>
    <t>0850</t>
  </si>
  <si>
    <t>NomPortesIsothermes</t>
  </si>
  <si>
    <t>Tableau des Nomenclatures - Portes métalliques</t>
  </si>
  <si>
    <t>0851</t>
  </si>
  <si>
    <t>NomPortesMetalliques</t>
  </si>
  <si>
    <t>Tableau des Nomenclatures - Portes intérieures – placard – trappe verticale</t>
  </si>
  <si>
    <t>0852</t>
  </si>
  <si>
    <t>NomPortesInterieures</t>
  </si>
  <si>
    <t>Tableau des Nomenclatures - Châssis vitrés intérieurs</t>
  </si>
  <si>
    <t>0853</t>
  </si>
  <si>
    <t>NomChassisVitres-Int</t>
  </si>
  <si>
    <t>Tableau des Nomenclatures - Châssis vitrés extérieurs</t>
  </si>
  <si>
    <t>0854</t>
  </si>
  <si>
    <t>NomChassisVitres-Ext</t>
  </si>
  <si>
    <t>12-CADRES DPGF</t>
  </si>
  <si>
    <t>Cadres de Décomposition de Prix Global et Forfaitaire (DPGF)</t>
  </si>
  <si>
    <t>0820</t>
  </si>
  <si>
    <t>13-CALENDRIER</t>
  </si>
  <si>
    <t xml:space="preserve">Calendrier général de l’opération </t>
  </si>
  <si>
    <t>A3</t>
  </si>
  <si>
    <t>0900</t>
  </si>
  <si>
    <t>OPC</t>
  </si>
  <si>
    <t>Calendrier général</t>
  </si>
  <si>
    <t>Calendrier de réalisation des travaux phase 1</t>
  </si>
  <si>
    <t>0910</t>
  </si>
  <si>
    <t>Calendrier-Phase 1</t>
  </si>
  <si>
    <t>Calendrier de réalisation des travaux phases 2 et 3</t>
  </si>
  <si>
    <t>0920</t>
  </si>
  <si>
    <t>Calendrier-Phases 2 et 3</t>
  </si>
  <si>
    <t>14-PHASAGE ET PIC</t>
  </si>
  <si>
    <t>Plan de principe d'installation de chantier et de phasage</t>
  </si>
  <si>
    <t>0600</t>
  </si>
  <si>
    <t>PHA</t>
  </si>
  <si>
    <t>PIC Phasage</t>
  </si>
  <si>
    <t>0601</t>
  </si>
  <si>
    <t>Estim stationnements</t>
  </si>
  <si>
    <t>Plan Parking Provisoire</t>
  </si>
  <si>
    <t>0602</t>
  </si>
  <si>
    <t>EXT</t>
  </si>
  <si>
    <t>ARC</t>
  </si>
  <si>
    <t>Places de parking provisoire</t>
  </si>
  <si>
    <t>15-TABLEAU DE SURFACE</t>
  </si>
  <si>
    <t>Tableau des surfaces</t>
  </si>
  <si>
    <t>0700</t>
  </si>
  <si>
    <t>TableauSurfaces</t>
  </si>
  <si>
    <t>16-DIAGNOSTICS</t>
  </si>
  <si>
    <t>1 - Diag Amiante  et Plomb</t>
  </si>
  <si>
    <t>0400</t>
  </si>
  <si>
    <t>DEM</t>
  </si>
  <si>
    <t>Diagnostics</t>
  </si>
  <si>
    <t>2 - Diag complémentaire Amiante</t>
  </si>
  <si>
    <t>3 - Diagnostics autres (audit energie, étude radon…)</t>
  </si>
  <si>
    <t xml:space="preserve">3 - Diagnostics autres </t>
  </si>
  <si>
    <t>4 - Plans Géomètre</t>
  </si>
  <si>
    <t xml:space="preserve">5- Plans des bâtiments existants </t>
  </si>
  <si>
    <t xml:space="preserve">6- Diagnostics Réseaux QUARTA </t>
  </si>
  <si>
    <t>SOMMAIRE DES PIECES GRAPHIQUES</t>
  </si>
  <si>
    <t>PLANS ARCHITECTES</t>
  </si>
  <si>
    <t>PLANS DE MASSE</t>
  </si>
  <si>
    <t>Plan masse &amp; situation</t>
  </si>
  <si>
    <t>1189x841</t>
  </si>
  <si>
    <t>1/500</t>
  </si>
  <si>
    <t>maquette archi + fond PDM photoshopé</t>
  </si>
  <si>
    <t>1000</t>
  </si>
  <si>
    <t>PlanMasse</t>
  </si>
  <si>
    <t>Plan masse des bâtiments démolis et conservés</t>
  </si>
  <si>
    <t>1001</t>
  </si>
  <si>
    <t>SIT</t>
  </si>
  <si>
    <t>TN</t>
  </si>
  <si>
    <t>PlanMasse_Bâtiments Démolis Conservés</t>
  </si>
  <si>
    <t>PLANS DES NIVEAUX</t>
  </si>
  <si>
    <t>Plan RdC Bas &amp; Haut Bâtiments d'Entrée &amp; Logistique</t>
  </si>
  <si>
    <t>1101</t>
  </si>
  <si>
    <t>1/100</t>
  </si>
  <si>
    <t>maquette archi</t>
  </si>
  <si>
    <t>1100&amp;1101</t>
  </si>
  <si>
    <t>RDC</t>
  </si>
  <si>
    <t>PlanRDC_Bas-Haut_EntréeLog</t>
  </si>
  <si>
    <t>Plan Niveau 1 Bâtiments d'Entrée &amp; Logistique</t>
  </si>
  <si>
    <t>1102</t>
  </si>
  <si>
    <t>N1</t>
  </si>
  <si>
    <t>PlanN1_EntréeLog</t>
  </si>
  <si>
    <t>Plans niveaux Internat</t>
  </si>
  <si>
    <t>420x594</t>
  </si>
  <si>
    <t>1103&amp;1110</t>
  </si>
  <si>
    <t>INT</t>
  </si>
  <si>
    <t>PlansTN_Internat</t>
  </si>
  <si>
    <t>Plan niveau Pédopsychiatrie</t>
  </si>
  <si>
    <t>1051x594</t>
  </si>
  <si>
    <t>1104</t>
  </si>
  <si>
    <t>Plan_Pédopsychiatrie</t>
  </si>
  <si>
    <t>Plan niveau Gérontopsychiatrie</t>
  </si>
  <si>
    <t>1105</t>
  </si>
  <si>
    <t>Plan_Gérontopsychiatrie</t>
  </si>
  <si>
    <t>Plan niveau Bâtiment Adulte 1</t>
  </si>
  <si>
    <t>841x1189</t>
  </si>
  <si>
    <t>1106</t>
  </si>
  <si>
    <t>Plan_BA1</t>
  </si>
  <si>
    <t>Plan niveau Bâtiment Adulte 2</t>
  </si>
  <si>
    <t>1107</t>
  </si>
  <si>
    <t>Plan_BA2</t>
  </si>
  <si>
    <t>Plan niveau Bâtiment Adulte 3</t>
  </si>
  <si>
    <t>1108</t>
  </si>
  <si>
    <t>Plan_BA3</t>
  </si>
  <si>
    <t>Plan de toiture Bâtiments d'Entrée &amp; Logistique</t>
  </si>
  <si>
    <t>1109</t>
  </si>
  <si>
    <t>TT</t>
  </si>
  <si>
    <t>Plan_Toit_EntréeLOg</t>
  </si>
  <si>
    <t>Plan de toiture Pédopsychiatrie</t>
  </si>
  <si>
    <t>1111</t>
  </si>
  <si>
    <t>Plan_Toit_Pédopsychiatrie</t>
  </si>
  <si>
    <t>Plan de toiture Gérontopsychiatrie</t>
  </si>
  <si>
    <t>1112</t>
  </si>
  <si>
    <t>Plan_Toit_Gérontopsychiatrie</t>
  </si>
  <si>
    <t>Plan de toiture Bâtiment Adulte 1</t>
  </si>
  <si>
    <t>1113</t>
  </si>
  <si>
    <t>Plan_Toit_BA1</t>
  </si>
  <si>
    <t>Plan de toiture Bâtiment Adulte 2</t>
  </si>
  <si>
    <t>1114</t>
  </si>
  <si>
    <t>Plan_Toit_BA2</t>
  </si>
  <si>
    <t>Plan de toiture Bâtiment Adulte 3</t>
  </si>
  <si>
    <t>1115</t>
  </si>
  <si>
    <t>Plan_Toit_BA3</t>
  </si>
  <si>
    <t>Plans niveaux Aménagement des locaux Espaces verts</t>
  </si>
  <si>
    <t>420x297</t>
  </si>
  <si>
    <t>1116</t>
  </si>
  <si>
    <t>PlansTN_Aménagement Espaces verts</t>
  </si>
  <si>
    <t xml:space="preserve">Plans niveaux - Réduction des Pergolas </t>
  </si>
  <si>
    <t>1120</t>
  </si>
  <si>
    <t>RéductionPergolas</t>
  </si>
  <si>
    <t>COUPES / FACADES</t>
  </si>
  <si>
    <t>Façades Bâtiments d'Entrée &amp; Logistique</t>
  </si>
  <si>
    <t>1400</t>
  </si>
  <si>
    <t>FAC</t>
  </si>
  <si>
    <t>FAC_EntréeLog</t>
  </si>
  <si>
    <t xml:space="preserve">Façades Agora &amp; Patios Bâtiment d'Entrée </t>
  </si>
  <si>
    <t>1401</t>
  </si>
  <si>
    <t xml:space="preserve">FAC_Agora-Patios_Entrée </t>
  </si>
  <si>
    <t>Coupes Bâtiments d'Entrée &amp; Logistique</t>
  </si>
  <si>
    <t>1402</t>
  </si>
  <si>
    <t>COU_EntréeLog</t>
  </si>
  <si>
    <t>Coupes Façades Internat</t>
  </si>
  <si>
    <t>594x420</t>
  </si>
  <si>
    <t>1403</t>
  </si>
  <si>
    <t>COU-FAC_Internat</t>
  </si>
  <si>
    <t>Coupes Façades Pédopsychiatrie</t>
  </si>
  <si>
    <t>979x914</t>
  </si>
  <si>
    <t>1404</t>
  </si>
  <si>
    <t>COU-FAC_Pédopsychiatrie</t>
  </si>
  <si>
    <t>Façades Patios Pédopsychiatrie</t>
  </si>
  <si>
    <t>841x594</t>
  </si>
  <si>
    <t>1405</t>
  </si>
  <si>
    <t>FAC-Patio_Pédopsychiatrie</t>
  </si>
  <si>
    <t>Coupes Façades Gérontopsychiatrie</t>
  </si>
  <si>
    <t>1406</t>
  </si>
  <si>
    <t>COU-FAC_Gérontopsychiatrie</t>
  </si>
  <si>
    <t>Façades Patios Gérontopsychiatrie</t>
  </si>
  <si>
    <t>1407</t>
  </si>
  <si>
    <t>FAC-Patio_Gérontopsychiatrie</t>
  </si>
  <si>
    <t>Coupes Façades Bâtiment Adulte 1</t>
  </si>
  <si>
    <t>1408</t>
  </si>
  <si>
    <t>COU-FAC_BA1</t>
  </si>
  <si>
    <t>Façades Patios Bâtiment Adulte 1</t>
  </si>
  <si>
    <t>1409</t>
  </si>
  <si>
    <t>FAC-Patio_BA1</t>
  </si>
  <si>
    <t>Coupes Façades Bâtiment Adulte 2</t>
  </si>
  <si>
    <t>1410</t>
  </si>
  <si>
    <t>COU-FAC_BA2</t>
  </si>
  <si>
    <t>Façades Patios Bâtiment Adulte 2</t>
  </si>
  <si>
    <t>1411</t>
  </si>
  <si>
    <t>FAC-Patio_BA2</t>
  </si>
  <si>
    <t>Coupes Façades Bâtiment Adulte 3</t>
  </si>
  <si>
    <t>1412</t>
  </si>
  <si>
    <t>COU-FAC_BA3</t>
  </si>
  <si>
    <t>Façades Patios Bâtiment Adulte 3</t>
  </si>
  <si>
    <t>1413</t>
  </si>
  <si>
    <t>FAC-Patio_BA3</t>
  </si>
  <si>
    <t xml:space="preserve">SECURITE INCENDIE </t>
  </si>
  <si>
    <t>Plan de masse de sécurité incendie</t>
  </si>
  <si>
    <t>1200</t>
  </si>
  <si>
    <t>PlanMasseSecu</t>
  </si>
  <si>
    <t>Plan de sécurité RDC Bâtiments d'Entrée &amp; Logistique</t>
  </si>
  <si>
    <t>1201</t>
  </si>
  <si>
    <t>PlanSecuRDC_EntréeLog</t>
  </si>
  <si>
    <t>Plan de sécurité RDC Bas et Niveau 1 Bâtiments d'Entrée &amp; Logistique</t>
  </si>
  <si>
    <t>1202</t>
  </si>
  <si>
    <t>PlanSecuRDC_Bas-N1_EntréeLog</t>
  </si>
  <si>
    <t>Plan de sécurité Pédopsychiatrie</t>
  </si>
  <si>
    <t>1203</t>
  </si>
  <si>
    <t>PlanSecu_Pédopsychiatrie</t>
  </si>
  <si>
    <t>Plan de sécurité Gérontopsychiatrie</t>
  </si>
  <si>
    <t>1204</t>
  </si>
  <si>
    <t>PlanSecu_Gérontopsychiatrie</t>
  </si>
  <si>
    <t>Plan de sécurité Bâtiment Adulte 1</t>
  </si>
  <si>
    <t>1205</t>
  </si>
  <si>
    <t>PlanSecu_BA1</t>
  </si>
  <si>
    <t>Plan de sécurité Bâtiment Adulte 2</t>
  </si>
  <si>
    <t>1206</t>
  </si>
  <si>
    <t>PlanSecu_BA2</t>
  </si>
  <si>
    <t>Plan de sécurité Bâtimentr Adulte 3</t>
  </si>
  <si>
    <t>1207</t>
  </si>
  <si>
    <t>PlanSecu_BA3</t>
  </si>
  <si>
    <t>FICHE MATERIAUX</t>
  </si>
  <si>
    <t xml:space="preserve">Fiche matériaux </t>
  </si>
  <si>
    <t>1500</t>
  </si>
  <si>
    <t>CALEPIN DES TYPOLOGIES DE SOLS (1501 à 1508)</t>
  </si>
  <si>
    <t>BO-MAR-1501-1508-SIT-ARC-TN-A-Sols</t>
  </si>
  <si>
    <t>Plan de typologies de sols RDC Haut Bâtiments d'Entrée &amp; Logistique</t>
  </si>
  <si>
    <t>1501</t>
  </si>
  <si>
    <t>1/250</t>
  </si>
  <si>
    <t>Sols_RDC_Haut_EntréeLog</t>
  </si>
  <si>
    <t>Plan de typologies de sols RDC Bas &amp; Niveau 1 Bâtiments d'Entrée &amp; Logistique</t>
  </si>
  <si>
    <t>1502</t>
  </si>
  <si>
    <t>Sols_RDC_Bas-N1_EntréeLog</t>
  </si>
  <si>
    <t>Plan de typologies de sols Internat</t>
  </si>
  <si>
    <t>1503</t>
  </si>
  <si>
    <t>297x420</t>
  </si>
  <si>
    <t>Sols_Internat</t>
  </si>
  <si>
    <t>Plan de typologies de sols Pédopsychiatrie</t>
  </si>
  <si>
    <t>1504</t>
  </si>
  <si>
    <t>Sols_Pédopsychiatrie</t>
  </si>
  <si>
    <t>Plan de typologies de sols Gérontopsychiatrie</t>
  </si>
  <si>
    <t>1505</t>
  </si>
  <si>
    <t>Sols_Gérontopsychiatrie</t>
  </si>
  <si>
    <t>Plan de typologies de sols Bâtiment Adulte 1</t>
  </si>
  <si>
    <t>1506</t>
  </si>
  <si>
    <t>Sols_BA1</t>
  </si>
  <si>
    <t>Plan de typologies de sols Bâtiment Adulte 2</t>
  </si>
  <si>
    <t>1507</t>
  </si>
  <si>
    <t>Sols_BA2</t>
  </si>
  <si>
    <t>Plan de typologies de sols Bâtiment Adulte 3</t>
  </si>
  <si>
    <t>1508</t>
  </si>
  <si>
    <t>Sols_BA3</t>
  </si>
  <si>
    <t>CALEPIN DES FINITIONS DE SOLS (1501a à 1508a)</t>
  </si>
  <si>
    <t>BO-MAR-1501a -1508a-SIT-ARC-TN-A-Sols</t>
  </si>
  <si>
    <t>Plan de finitions de sols RDC Haut Bâtiments d'Entrée &amp; Logistique</t>
  </si>
  <si>
    <t>1501a</t>
  </si>
  <si>
    <t>Plan de finitions de sols RDC Bas &amp; Niveau 1 Bâtiments d'Entrée &amp; Logistique</t>
  </si>
  <si>
    <t>1502a</t>
  </si>
  <si>
    <t>Plan de finitions de sols Internat</t>
  </si>
  <si>
    <t>1503a</t>
  </si>
  <si>
    <t>Plan de finitions de sols Pédopsychiatrie</t>
  </si>
  <si>
    <t>1504a</t>
  </si>
  <si>
    <t>Plan de finitions de sols Gérontopsychiatrie</t>
  </si>
  <si>
    <t>1505a</t>
  </si>
  <si>
    <t>Plan de finitions de sols Bâtiment Adulte 1</t>
  </si>
  <si>
    <t>1506a</t>
  </si>
  <si>
    <t>Plan de finitions de sols Bâtiment Adulte 2</t>
  </si>
  <si>
    <t>1507a</t>
  </si>
  <si>
    <t>Plan de finitions de sols Bâtiment Adulte 3</t>
  </si>
  <si>
    <t>1508a</t>
  </si>
  <si>
    <t>CALEPIN DES FINITIONS DE MURS (1510 à 1517)</t>
  </si>
  <si>
    <t>BO-MAR-1510-1517-SIT-ARC-TN-A-Murs</t>
  </si>
  <si>
    <t>Plan de finitions de murs RDC Haut Bâtiments d'Entrée &amp; Logistique</t>
  </si>
  <si>
    <t>1510</t>
  </si>
  <si>
    <t>Murs_RDC_Haut_EntréeLog</t>
  </si>
  <si>
    <t>Plan de finitions de murs RDC Bas &amp; Niveau 1 Bâtiments d'Entrée &amp; Logistique</t>
  </si>
  <si>
    <t>1511</t>
  </si>
  <si>
    <t>Murs_RDC_Bas-N1_EntréeLog</t>
  </si>
  <si>
    <t>Plan de finitions de murs Internat</t>
  </si>
  <si>
    <t>1512</t>
  </si>
  <si>
    <t>Murs_Internat</t>
  </si>
  <si>
    <t>Plan de finitions de murs Pédopsychiatrie</t>
  </si>
  <si>
    <t>1513</t>
  </si>
  <si>
    <t>Murs_Pédopsychiatrie</t>
  </si>
  <si>
    <t>Plan de finitions de murs Gérontopsychiatrie</t>
  </si>
  <si>
    <t>1514</t>
  </si>
  <si>
    <t>Murs_Gérontopsychiatrie</t>
  </si>
  <si>
    <t>Plan de finitions de murs Bâtiment Adulte 1</t>
  </si>
  <si>
    <t>1515</t>
  </si>
  <si>
    <t>Murs_BA1</t>
  </si>
  <si>
    <t>Plan de finitions de murs Bâtiment Adulte 2</t>
  </si>
  <si>
    <t>1516</t>
  </si>
  <si>
    <t>Murs_BA2</t>
  </si>
  <si>
    <t>Plan de finitions de murs Bâtiment Adulte 3</t>
  </si>
  <si>
    <t>1517</t>
  </si>
  <si>
    <t>Murs_BA3</t>
  </si>
  <si>
    <t>CALEPIN DES TYPOLOGIES DE MURS (1510a à 1517a)</t>
  </si>
  <si>
    <t>BO-MAR-1510a-1517a-SIT-ARC-TN-A-Types Murs</t>
  </si>
  <si>
    <t>Plan de typologies de murs RDC Haut Bâtiments d'Entrée &amp; Logistique</t>
  </si>
  <si>
    <t>1510a</t>
  </si>
  <si>
    <t>Plan de typologies de murs RDC Bas &amp; Niveau 1 Bâtiments d'Entrée &amp; Logistique</t>
  </si>
  <si>
    <t>1511a</t>
  </si>
  <si>
    <t>Plan de typologies de murs Internat</t>
  </si>
  <si>
    <t>1512a</t>
  </si>
  <si>
    <t>Plan de typologies de murs Pédopsychiatrie</t>
  </si>
  <si>
    <t>1513a</t>
  </si>
  <si>
    <t>Plan de typologies de murs Gérontopsychiatrie</t>
  </si>
  <si>
    <t>1514a</t>
  </si>
  <si>
    <t>Plan de typologies de murs Bâtiment Adulte 1</t>
  </si>
  <si>
    <t>1515a</t>
  </si>
  <si>
    <t>Plan de typologies de murs Bâtiment Adulte 2</t>
  </si>
  <si>
    <t>1516a</t>
  </si>
  <si>
    <t>Plan de typologies de murs Bâtiment Adulte 3</t>
  </si>
  <si>
    <t>1517a</t>
  </si>
  <si>
    <t>PLANS DE CALEPINAGE DES PLAFONDS</t>
  </si>
  <si>
    <t>Plan de calepinage des plafonds RdC Bas &amp; Haut Batiments d'Entrée &amp; Logistique</t>
  </si>
  <si>
    <t>1800</t>
  </si>
  <si>
    <t>Plafonds_RDC_Haut_EntréeLog</t>
  </si>
  <si>
    <t>Plan de calepinage des plafonds Niveau 1 Batiments d'Entrée &amp; Logistique</t>
  </si>
  <si>
    <t>1801</t>
  </si>
  <si>
    <t>Plafonds_RDC_Bas-N1_EntréeLog</t>
  </si>
  <si>
    <t>Plan de calepinage des plafonds Internat</t>
  </si>
  <si>
    <t>1802</t>
  </si>
  <si>
    <t>Plafonds_Internat</t>
  </si>
  <si>
    <t>Plan de calepinage des plafonds Pédopsychiatrie</t>
  </si>
  <si>
    <t>1803</t>
  </si>
  <si>
    <t>Plafonds_Pédopsychiatrie</t>
  </si>
  <si>
    <t>Plan de calepinage des plafonds Gérontopsychiatrie</t>
  </si>
  <si>
    <t>1804</t>
  </si>
  <si>
    <t>Plafonds_Gérontopsychiatrie</t>
  </si>
  <si>
    <t>Plan de calepinage des plafonds Bâtiment Adulte 1</t>
  </si>
  <si>
    <t>1805</t>
  </si>
  <si>
    <t>Plafonds_BA1</t>
  </si>
  <si>
    <t>Plan de calepinage des plafonds Bâtiment Adulte 2</t>
  </si>
  <si>
    <t>1806</t>
  </si>
  <si>
    <t>Plafonds_BA2</t>
  </si>
  <si>
    <t>Plan de calepinage des plafonds Bâtiment Adulte 3</t>
  </si>
  <si>
    <t>1807</t>
  </si>
  <si>
    <t>Plafonds_BA3</t>
  </si>
  <si>
    <t>PLANS DES LOCAUX TYPES (1600 à 1608)</t>
  </si>
  <si>
    <t>Local type Chambre simple (HB001)</t>
  </si>
  <si>
    <t>1600</t>
  </si>
  <si>
    <t>1/25</t>
  </si>
  <si>
    <t>LocType_Chambre simple</t>
  </si>
  <si>
    <t>Local type Chambre PMR (HB001)</t>
  </si>
  <si>
    <t>1601</t>
  </si>
  <si>
    <t>LocType_Chambre PMR</t>
  </si>
  <si>
    <t>Local type Chambre CSI (HB003)</t>
  </si>
  <si>
    <t>1602</t>
  </si>
  <si>
    <t>LocType_Chambre CSI</t>
  </si>
  <si>
    <t>Local type Office Pédopsychiatrie (LG004/LG005)</t>
  </si>
  <si>
    <t>1603</t>
  </si>
  <si>
    <t>LocType_Office Pédopsychiatrie</t>
  </si>
  <si>
    <t>Local type Office Gérontopsychiatrie (LG004/LG005)</t>
  </si>
  <si>
    <t>1604</t>
  </si>
  <si>
    <t>LocType_Office Gérontopsychiatrie</t>
  </si>
  <si>
    <t>Local type Office BA1-BA2-BA3 (LG004/LG005)</t>
  </si>
  <si>
    <t>1605</t>
  </si>
  <si>
    <t>LocType_Office BA1-BA2-BA3</t>
  </si>
  <si>
    <t>Locaux types Pôle soins Pédopsychiatrie (ES002/ES006/ES008)</t>
  </si>
  <si>
    <t>1606</t>
  </si>
  <si>
    <t>LocType_PôleSoins_Pédopsychitarie</t>
  </si>
  <si>
    <t>Locaux types Pôle soins Gérontopsychiatrie (ES001/ES002/ES005/ES008)</t>
  </si>
  <si>
    <t>1607</t>
  </si>
  <si>
    <t>LocType_PôleSoins_Gérontopsychiatrie</t>
  </si>
  <si>
    <t xml:space="preserve">Locaux types Pôle soins BA1-BA2-BA3 (ES001/ES002/ES005/ES008) </t>
  </si>
  <si>
    <t>1608</t>
  </si>
  <si>
    <t>594x841</t>
  </si>
  <si>
    <t>LocType_PôleSoins_BA1-BA2-BA3</t>
  </si>
  <si>
    <t>DETAILS ARCHITECTURAUX</t>
  </si>
  <si>
    <t>Détails types - Pieds de façades</t>
  </si>
  <si>
    <t>=O215</t>
  </si>
  <si>
    <t>1/20</t>
  </si>
  <si>
    <t>1700</t>
  </si>
  <si>
    <t>DétailsTypes-1</t>
  </si>
  <si>
    <t>Détails types - Toiture/Etanchéité</t>
  </si>
  <si>
    <t>1701</t>
  </si>
  <si>
    <t>Coupes de détails Batiment d'Entrée &amp; Logistique n°1</t>
  </si>
  <si>
    <t>1702</t>
  </si>
  <si>
    <t>Détails_Bat_EntréeLog-1</t>
  </si>
  <si>
    <t>Coupes de détails Batiment d'Entrée &amp; Logistique n°2</t>
  </si>
  <si>
    <t>1703</t>
  </si>
  <si>
    <t>Détails_Bat_EntréeLog-2</t>
  </si>
  <si>
    <t>Coupes de détails Batiment d'Entrée &amp; Logistique n°3</t>
  </si>
  <si>
    <t>1704</t>
  </si>
  <si>
    <t>Détails_Bat_EntréeLog-3</t>
  </si>
  <si>
    <t>Coupes de détails Batiment d'Entrée &amp; Logistique n°4</t>
  </si>
  <si>
    <t>1705</t>
  </si>
  <si>
    <t>Détails_Bat_EntréeLog-4</t>
  </si>
  <si>
    <t>Coupes de détails Agora n°1</t>
  </si>
  <si>
    <t>1706</t>
  </si>
  <si>
    <t>AGO</t>
  </si>
  <si>
    <t>Détails_Agora-1</t>
  </si>
  <si>
    <t>Coupes de détails Agora n°2</t>
  </si>
  <si>
    <t>1707</t>
  </si>
  <si>
    <t>Détails_Agora-2</t>
  </si>
  <si>
    <t>Coupes de détails Agora n°3</t>
  </si>
  <si>
    <t>1708</t>
  </si>
  <si>
    <t>Détails_Agora-3</t>
  </si>
  <si>
    <t>Coupes de détails Agora n°4</t>
  </si>
  <si>
    <t>=O224</t>
  </si>
  <si>
    <t>1709</t>
  </si>
  <si>
    <t>Détails_Agora-4</t>
  </si>
  <si>
    <t>Coupes de détails Internat</t>
  </si>
  <si>
    <t>1710</t>
  </si>
  <si>
    <t>Détails_Internat</t>
  </si>
  <si>
    <t>Coupes de principes Bâtiments de soins n°1</t>
  </si>
  <si>
    <t>1711</t>
  </si>
  <si>
    <t>Détails_Bat_Soins-1</t>
  </si>
  <si>
    <t>Coupes de principes Bâtiments de soins n°2</t>
  </si>
  <si>
    <t>1712</t>
  </si>
  <si>
    <t>Détails_Bat_Soins-2</t>
  </si>
  <si>
    <t>PLANS DES TEMOINS</t>
  </si>
  <si>
    <t>Plans Bâtiment Témoin</t>
  </si>
  <si>
    <t>1900</t>
  </si>
  <si>
    <t>Plans_Témoin</t>
  </si>
  <si>
    <t>PANNEAU CHANTIER</t>
  </si>
  <si>
    <t xml:space="preserve">Plan du panneau de chantier </t>
  </si>
  <si>
    <t>2000</t>
  </si>
  <si>
    <t>PanneauChantier</t>
  </si>
  <si>
    <t>NOMENCLATURE DES MENUISERIES EXTERIEURES &amp; SERRURERIES (1520 &amp; 1523)</t>
  </si>
  <si>
    <t>BO-MAR-1520 à 1523-SIT-ARC-TN-B-Nom_MenExt</t>
  </si>
  <si>
    <t>Nomenclature des Menuiseries Extérieures Batiments d'Entrée &amp; Logistique</t>
  </si>
  <si>
    <t>1520</t>
  </si>
  <si>
    <t>1/50</t>
  </si>
  <si>
    <t>Nom_MenExt_EntréeLog</t>
  </si>
  <si>
    <t>Nomenclature des Serrureries Internat</t>
  </si>
  <si>
    <t>1521</t>
  </si>
  <si>
    <t>Nom_Ser_Internat</t>
  </si>
  <si>
    <t>Nomenclature des Menuiseries Extérieures Bâtiments de soins</t>
  </si>
  <si>
    <t>1522</t>
  </si>
  <si>
    <t>Nom_MenExt_BâtimentsSoins</t>
  </si>
  <si>
    <t xml:space="preserve">Nomenclature des Menuiseries Extérieures Tous les Bâtiments </t>
  </si>
  <si>
    <t>1523</t>
  </si>
  <si>
    <t>Nom_MenExt_TousBatiments</t>
  </si>
  <si>
    <t>NOMENCLATURE DES MENUISERIES INTERIEURES (1530 &amp; 1531)</t>
  </si>
  <si>
    <t xml:space="preserve">BO-MAR-1530 à 1531-SIT-ARC-TN-A-Nom_MenInt </t>
  </si>
  <si>
    <t>Nomenclature des Menuiseries Intérieures Batiments d'Entrée &amp; Logistique</t>
  </si>
  <si>
    <t>1530</t>
  </si>
  <si>
    <t>Nom_MenInt_EntréeLog</t>
  </si>
  <si>
    <t>Nomenclature des Menuiseries Intérieures Bâtiments de soins</t>
  </si>
  <si>
    <t>1531</t>
  </si>
  <si>
    <t>Nom_MenInt_BâtimentsSoins</t>
  </si>
  <si>
    <t>CALEPIN DE MOBILIERS (1540 &amp; 1541)</t>
  </si>
  <si>
    <t>Calepin de repérage mobiliers</t>
  </si>
  <si>
    <t>1540</t>
  </si>
  <si>
    <t>MOB</t>
  </si>
  <si>
    <t>Repérage_Mobiliers</t>
  </si>
  <si>
    <t>Calepin de mobiliers</t>
  </si>
  <si>
    <t>1541</t>
  </si>
  <si>
    <t>Mobiliers</t>
  </si>
  <si>
    <t>PLANS SIGNALETIQUE (1900)</t>
  </si>
  <si>
    <t>Plan masse Signalétique</t>
  </si>
  <si>
    <t>1950</t>
  </si>
  <si>
    <t>PlanMasse_Signa</t>
  </si>
  <si>
    <t>1951</t>
  </si>
  <si>
    <t>PlanRDC_EntréeLog_Signa</t>
  </si>
  <si>
    <t>1952</t>
  </si>
  <si>
    <t>PlanN1_EntréeLog_Signa</t>
  </si>
  <si>
    <t>1954</t>
  </si>
  <si>
    <t>Plan_Pédo_Signa</t>
  </si>
  <si>
    <t>1955</t>
  </si>
  <si>
    <t>Plan_Géronto_Signa</t>
  </si>
  <si>
    <t>1956</t>
  </si>
  <si>
    <t>Plan_BA1_Signa</t>
  </si>
  <si>
    <t>1957</t>
  </si>
  <si>
    <t>Plan_BA2_Signa</t>
  </si>
  <si>
    <t>1958</t>
  </si>
  <si>
    <t>Plan_BA3_Signa</t>
  </si>
  <si>
    <t xml:space="preserve">Carnet des Typologies de signalétiques Extérieur / Intérieur </t>
  </si>
  <si>
    <t>1960</t>
  </si>
  <si>
    <t>Typologies_EXT INT</t>
  </si>
  <si>
    <t>PLANS TECHNIQUES</t>
  </si>
  <si>
    <t>STRUCTURE</t>
  </si>
  <si>
    <t>Plan principe STR Batiment Entrée Tous niveaux</t>
  </si>
  <si>
    <t>A0</t>
  </si>
  <si>
    <t>maquette structure</t>
  </si>
  <si>
    <t>5000</t>
  </si>
  <si>
    <t>PlanSTR_Entrée</t>
  </si>
  <si>
    <t>Plan principe STR Batiment Logistique Tous niveaux</t>
  </si>
  <si>
    <t>5001</t>
  </si>
  <si>
    <t>LOG</t>
  </si>
  <si>
    <t>PlanSTR_Logistique</t>
  </si>
  <si>
    <t>Plan principe STR Agora Fondations et planchers bas RDC</t>
  </si>
  <si>
    <t>5002</t>
  </si>
  <si>
    <t>FD</t>
  </si>
  <si>
    <t>PlanSTR_Agora</t>
  </si>
  <si>
    <t>Plan principe STR Agora Plancher Haut RDC</t>
  </si>
  <si>
    <t>1/101</t>
  </si>
  <si>
    <t>5003</t>
  </si>
  <si>
    <t>Plan principe STR Internat Tous niveaux</t>
  </si>
  <si>
    <t>5004</t>
  </si>
  <si>
    <t>PlanSTR_Internat</t>
  </si>
  <si>
    <t>Plan principe STR Pedopsychiatrie Fondations et plancher bas RDC</t>
  </si>
  <si>
    <t>A1+1</t>
  </si>
  <si>
    <t>5005</t>
  </si>
  <si>
    <t>PlanSTR_Pédopsychiatrie</t>
  </si>
  <si>
    <t>Plan principe STR Pedopsychiatrie Plancher Haut RDC</t>
  </si>
  <si>
    <t>5006</t>
  </si>
  <si>
    <t>Plan principe STR Gerontopsychiatrie Fondations et plancher bas RDC</t>
  </si>
  <si>
    <t>5007</t>
  </si>
  <si>
    <t>PlanSTR_Gérontopsychiatrie</t>
  </si>
  <si>
    <t>Plan principe STR Gerontopsychiatrie Plancher Haut RDC</t>
  </si>
  <si>
    <t>5008</t>
  </si>
  <si>
    <t>Plan principe STR Bâtiment Adulte 1 Fondations et plancher bas RDC</t>
  </si>
  <si>
    <t>A0-1</t>
  </si>
  <si>
    <t>5009</t>
  </si>
  <si>
    <t>PlanSTR_BA1</t>
  </si>
  <si>
    <t>Plan principe STR Bâtiment Adulte 1 Plancher Haut RDC</t>
  </si>
  <si>
    <t>5010</t>
  </si>
  <si>
    <t>Plan principe STR Bâtiment Adulte 2 Fondations et plancher bas RDC</t>
  </si>
  <si>
    <t>5011</t>
  </si>
  <si>
    <t>PlanSTR_BA2</t>
  </si>
  <si>
    <t>Plan principe STR Bâtiment Adulte 2 Plancher Haut RDC</t>
  </si>
  <si>
    <t>5012</t>
  </si>
  <si>
    <t>Plan principe STR Bâtiment Adulte 3 Fondations et plancher bas RDC</t>
  </si>
  <si>
    <t>A0+1</t>
  </si>
  <si>
    <t>5013</t>
  </si>
  <si>
    <t>PlanSTR_BA3</t>
  </si>
  <si>
    <t>Plan principe STR Bâtiment Adulte 3 Plancher Haut RDC</t>
  </si>
  <si>
    <t>5014</t>
  </si>
  <si>
    <t>Plan principe STR Ouvrages exterieurs</t>
  </si>
  <si>
    <t>A0+</t>
  </si>
  <si>
    <t>maquette aménagements extérieurs</t>
  </si>
  <si>
    <t>5015</t>
  </si>
  <si>
    <t>PlanSTR_Ouvrages Exterieurs</t>
  </si>
  <si>
    <t xml:space="preserve">Plan principe STR ZMA Réseaux Sous Dallage </t>
  </si>
  <si>
    <t>7500</t>
  </si>
  <si>
    <t>ZMA</t>
  </si>
  <si>
    <t>PlanRSD_ ZMA</t>
  </si>
  <si>
    <t xml:space="preserve">Plan principe STR Logistique Réseaux Sous Dallage </t>
  </si>
  <si>
    <t>7501</t>
  </si>
  <si>
    <t>PlanRSD_ Logistique</t>
  </si>
  <si>
    <t>Plan principe STR  Agora Réseaux Sous Dallage</t>
  </si>
  <si>
    <t>7502</t>
  </si>
  <si>
    <t>PlanRSD_ Agora</t>
  </si>
  <si>
    <t>Plan principe STR  Internat Réseaux Sous Dallage</t>
  </si>
  <si>
    <t>7503</t>
  </si>
  <si>
    <t>PlanRSD_ Internat</t>
  </si>
  <si>
    <t xml:space="preserve">Plan principe STR Pédopsychiatrie Réseaux Sous Dallage </t>
  </si>
  <si>
    <t>7504</t>
  </si>
  <si>
    <t>PlanRSD_ Pédopsychiatrie</t>
  </si>
  <si>
    <t xml:space="preserve">Plan principe STR Gérontopsychiatrie Réseaux Sous Dallage </t>
  </si>
  <si>
    <t>7505</t>
  </si>
  <si>
    <t>PlanRSD_ Gérontopsychiatrie</t>
  </si>
  <si>
    <t xml:space="preserve">Plan principe STR Bâtiment adulte 1 Réseaux Sous Dallage </t>
  </si>
  <si>
    <t>7506</t>
  </si>
  <si>
    <t>PlanRSD_ BA1</t>
  </si>
  <si>
    <t xml:space="preserve">Plan principe STR Bâtiment adulte 2 Réseaux Sous Dallage </t>
  </si>
  <si>
    <t>7507</t>
  </si>
  <si>
    <t>PlanRSD_ BA2</t>
  </si>
  <si>
    <t xml:space="preserve">Plan principe STR Bâtiment adulte 3 Réseaux Sous Dallage </t>
  </si>
  <si>
    <t>7508</t>
  </si>
  <si>
    <t>PlanRSD_ BA3</t>
  </si>
  <si>
    <t>CVC</t>
  </si>
  <si>
    <t>Carnet de zoning climatique des locaux</t>
  </si>
  <si>
    <t>Sans</t>
  </si>
  <si>
    <t>maquette fluides</t>
  </si>
  <si>
    <t>7000</t>
  </si>
  <si>
    <t>ZoningClimatique</t>
  </si>
  <si>
    <t>Carnet de schémas de principe aérauliques</t>
  </si>
  <si>
    <t>dwg</t>
  </si>
  <si>
    <t>7010</t>
  </si>
  <si>
    <t>PrincipesAerauliques</t>
  </si>
  <si>
    <t>Carnet de schémas de principe hydrauliques</t>
  </si>
  <si>
    <t>7020</t>
  </si>
  <si>
    <t>PrincipesHydrauliques</t>
  </si>
  <si>
    <t>Plans de repérage des locaux techniques CVC</t>
  </si>
  <si>
    <t>7030</t>
  </si>
  <si>
    <t>LT CVC</t>
  </si>
  <si>
    <t>Plan principe CVC ZMA Tous niveaux</t>
  </si>
  <si>
    <t>7100</t>
  </si>
  <si>
    <t>PlanCVC_ZMA</t>
  </si>
  <si>
    <t>Plan principe CVC Logistique Tous niveaux</t>
  </si>
  <si>
    <t>7110</t>
  </si>
  <si>
    <t>PlanCVC_Log</t>
  </si>
  <si>
    <t>Plan principe CVC Agora RDC</t>
  </si>
  <si>
    <t>7120</t>
  </si>
  <si>
    <t>PlanCVC_Agora</t>
  </si>
  <si>
    <t>Plan principe CVC Internat Tous niveaux</t>
  </si>
  <si>
    <t>7130</t>
  </si>
  <si>
    <t>PlanCVC_Internat</t>
  </si>
  <si>
    <t>Plan principe CVC Pédopsychiatrie RDC</t>
  </si>
  <si>
    <t>7140</t>
  </si>
  <si>
    <t>PlanCVC_Pédopsychiatrie</t>
  </si>
  <si>
    <t>Plan principe CVC Pédopsychiatrie Toiture</t>
  </si>
  <si>
    <t>7141</t>
  </si>
  <si>
    <t>Plan principe CVC Gérontopsychiatrie RDC</t>
  </si>
  <si>
    <t>7150</t>
  </si>
  <si>
    <t>PlanCVC_Gérontopsychiatrie</t>
  </si>
  <si>
    <t>Plan principe CVC Gérontopsychiatrie Toiture</t>
  </si>
  <si>
    <t>7151</t>
  </si>
  <si>
    <t>Plan principe CVC Bâtiment adulte 1 RDC</t>
  </si>
  <si>
    <t>7160</t>
  </si>
  <si>
    <t>PlanCVC_BA1</t>
  </si>
  <si>
    <t>Plan principe CVC Bâtiment adulte 1 Toiture</t>
  </si>
  <si>
    <t>7161</t>
  </si>
  <si>
    <t>Plan principe CVC Bâtiment adulte 2 RDC</t>
  </si>
  <si>
    <t>7170</t>
  </si>
  <si>
    <t>PlanCVC_BA2</t>
  </si>
  <si>
    <t>Plan principe CVC Bâtiment adulte 2 Toiture</t>
  </si>
  <si>
    <t>7171</t>
  </si>
  <si>
    <t>Plan principe CVC Bâtiment adulte 3 RDC</t>
  </si>
  <si>
    <t>7180</t>
  </si>
  <si>
    <t>PlanCVC_BA3</t>
  </si>
  <si>
    <t>Plan principe CVC Bâtiment adulte 3 Toiture</t>
  </si>
  <si>
    <t>7181</t>
  </si>
  <si>
    <t>PLOMBERIE</t>
  </si>
  <si>
    <t>Carnet de schémas de principe plomberie</t>
  </si>
  <si>
    <t>PLO</t>
  </si>
  <si>
    <t>Principes plomberie</t>
  </si>
  <si>
    <t>Plan principe plomberie ZMA Tous niveaux</t>
  </si>
  <si>
    <t>7600</t>
  </si>
  <si>
    <t>PlanPLB_ ZMA</t>
  </si>
  <si>
    <t>Plan principe plomberie Logistique Tous niveaux</t>
  </si>
  <si>
    <t>7610</t>
  </si>
  <si>
    <t>PlanPLB_Log</t>
  </si>
  <si>
    <t>Plan principe plomberie Agora RDC</t>
  </si>
  <si>
    <t>7620</t>
  </si>
  <si>
    <t>PlanPLB_ Agora</t>
  </si>
  <si>
    <t>Plan principe plomberie Internat Tous niveaux</t>
  </si>
  <si>
    <t>7630</t>
  </si>
  <si>
    <t>PlanPLB_ Internat</t>
  </si>
  <si>
    <t>Plan principe plomberie Pédopsychiatrie RDC</t>
  </si>
  <si>
    <t>7640</t>
  </si>
  <si>
    <t>PlanPLB_ Pédopsychiatrie</t>
  </si>
  <si>
    <t>Plan principe plomberie Gérontopsychiatrie RDC</t>
  </si>
  <si>
    <t>7650</t>
  </si>
  <si>
    <t>PlanPLB_ Gérontopsychiatrie</t>
  </si>
  <si>
    <t>Plan principe plomberie Bâtiment adulte 1 RDC</t>
  </si>
  <si>
    <t>7660</t>
  </si>
  <si>
    <t>PlanPLB_ BA1</t>
  </si>
  <si>
    <t xml:space="preserve">Plan principe plomberie Bâtiment adulte 2 RDC </t>
  </si>
  <si>
    <t>7670</t>
  </si>
  <si>
    <t>PlanPLB_ BA2</t>
  </si>
  <si>
    <t>Plan principe plomberie Bâtiment adulte 3 RDC</t>
  </si>
  <si>
    <t>7680</t>
  </si>
  <si>
    <t>PlanPLB_ BA3</t>
  </si>
  <si>
    <t> </t>
  </si>
  <si>
    <t xml:space="preserve">DESENFUMAGE </t>
  </si>
  <si>
    <t>Plan principe désenfumage Agora Tous niveaux</t>
  </si>
  <si>
    <t>7910</t>
  </si>
  <si>
    <t>DSF</t>
  </si>
  <si>
    <t>PlanDSF_Agora</t>
  </si>
  <si>
    <t>Plan principe désenfumage Pédopsychiatrie RDC</t>
  </si>
  <si>
    <t>7920</t>
  </si>
  <si>
    <t>PlanDSF_Pédopsychiatrie</t>
  </si>
  <si>
    <t>Plan principe désenfumage Pédopsychiatrie Toiture</t>
  </si>
  <si>
    <t>7921</t>
  </si>
  <si>
    <t>Plan principe désenfumage Gérontopsychiatrie RDC</t>
  </si>
  <si>
    <t>7930</t>
  </si>
  <si>
    <t>PlanDSF_Gérontopsychiatrie</t>
  </si>
  <si>
    <t>Plan principe désenfumage Gérontopsychiatrie Toiture</t>
  </si>
  <si>
    <t>7931</t>
  </si>
  <si>
    <t>Plan principe désenfumage Secteur adulte 1 RDC</t>
  </si>
  <si>
    <t>7940</t>
  </si>
  <si>
    <t>PlanDSF_BA1</t>
  </si>
  <si>
    <t>Plan principe désenfumage Secteur adulte 1 Toiture</t>
  </si>
  <si>
    <t>7941</t>
  </si>
  <si>
    <t>Plan principe désenfumage Secteur adulte 2 RDC</t>
  </si>
  <si>
    <t>7950</t>
  </si>
  <si>
    <t>PlanDSF_BA2</t>
  </si>
  <si>
    <t>Plan principe désenfumage Secteur adulte 2 Toiture</t>
  </si>
  <si>
    <t>7951</t>
  </si>
  <si>
    <t>Plan principe désenfumage Secteur adulte 3 RDC</t>
  </si>
  <si>
    <t>7960</t>
  </si>
  <si>
    <t>PlanDSF_BA3</t>
  </si>
  <si>
    <t>Plan principe désenfumage Secteur adulte 3 Toiture</t>
  </si>
  <si>
    <t>7961</t>
  </si>
  <si>
    <t>ELECTRICITE</t>
  </si>
  <si>
    <t>Synoptique HT-BT Phase 1</t>
  </si>
  <si>
    <t>DWG</t>
  </si>
  <si>
    <t>8010</t>
  </si>
  <si>
    <t>ELE</t>
  </si>
  <si>
    <t>Synoptique_HT_BT_P1</t>
  </si>
  <si>
    <t>Synoptique HT-BT Phase 2</t>
  </si>
  <si>
    <t>Synoptique_HT_BT_P2</t>
  </si>
  <si>
    <t>Synoptique HT-BT Phase F</t>
  </si>
  <si>
    <t>Synoptique_HT_BT_PF</t>
  </si>
  <si>
    <t>Synoptique VDI Phase 1</t>
  </si>
  <si>
    <t>8020</t>
  </si>
  <si>
    <t>Synoptique_VDI_P1</t>
  </si>
  <si>
    <t>Synoptique VDI Phase 2</t>
  </si>
  <si>
    <t>Synoptique_VDI_P2</t>
  </si>
  <si>
    <t>Synoptique VDI Phase F</t>
  </si>
  <si>
    <t>Synoptique_VDI_PF</t>
  </si>
  <si>
    <t>Synoptique SSI Phase 1</t>
  </si>
  <si>
    <t>8030</t>
  </si>
  <si>
    <t>Synoptique_SSI_P1</t>
  </si>
  <si>
    <t>Synoptique SSI Phase 2</t>
  </si>
  <si>
    <t>Synoptique_SSI_P2</t>
  </si>
  <si>
    <t>Synoptique SSI Phase F</t>
  </si>
  <si>
    <t>Synoptique_SSI_PF</t>
  </si>
  <si>
    <t>Carnet de synoptiques CFA TV et audiovisuel (sono)</t>
  </si>
  <si>
    <t>Synoptiques_CFA</t>
  </si>
  <si>
    <t>Carnet de zoning CFO</t>
  </si>
  <si>
    <t>maquette électricité</t>
  </si>
  <si>
    <t>Zoning_CFO</t>
  </si>
  <si>
    <t>Carnet de zoning CFA</t>
  </si>
  <si>
    <t>Zoning_CFA</t>
  </si>
  <si>
    <t>Plan de sureté - Plan Masse</t>
  </si>
  <si>
    <t>1/300</t>
  </si>
  <si>
    <t>Plan masse surete</t>
  </si>
  <si>
    <t>Plan principe de sûreté - ZMA RDC</t>
  </si>
  <si>
    <t>A1</t>
  </si>
  <si>
    <t>ZMA RDC surete</t>
  </si>
  <si>
    <t>Plan principe de sûreté - ZMA N1 et Logistique RDJ</t>
  </si>
  <si>
    <t>ZMA N1_Logistique RDJ surete</t>
  </si>
  <si>
    <t>Plan principe de sûreté - Pédopsychiatrie</t>
  </si>
  <si>
    <t>Pedopsy surete</t>
  </si>
  <si>
    <t>Plan principe de sûreté - Gérontopsychiatrie</t>
  </si>
  <si>
    <t>Geronto surete</t>
  </si>
  <si>
    <t>Plan principe de sûreté - Bâtiment adulte 1</t>
  </si>
  <si>
    <t>BA1 surete</t>
  </si>
  <si>
    <t>Plan principe de sûreté - Bâtiment adulte 2</t>
  </si>
  <si>
    <t>BA2 surete</t>
  </si>
  <si>
    <t>Plan principe de sûreté - Bâtiment adulte 3</t>
  </si>
  <si>
    <t>BA3 surete</t>
  </si>
  <si>
    <t>Plan principe de cheminements CFO/CFA/SSI Logistique RDJ</t>
  </si>
  <si>
    <t>RDJ</t>
  </si>
  <si>
    <t>Plan_Chem_CFO_CFA_SSI_Logistique</t>
  </si>
  <si>
    <t>Plan principe de cheminements CFO/CFA/SSI  ZMA RDC</t>
  </si>
  <si>
    <t>Plan_Chem_CFO_CFA_SSI_ZMA</t>
  </si>
  <si>
    <t>Plan principe de cheminements CFO/CFA/SSI  ZMA N1</t>
  </si>
  <si>
    <t>Plan principe de cheminements CFO/CFA/SSI  Internat</t>
  </si>
  <si>
    <t>Plan_Chem_CFO_CFA_SSI_Internat</t>
  </si>
  <si>
    <t>Plan principe de cheminements CFO/CFA/SSI  Pédopsychiatrie</t>
  </si>
  <si>
    <t>Plan_Chem_CFO_CFA_SSI_Pédopsychiatrie</t>
  </si>
  <si>
    <t>Plan principe de cheminements CFO/CFA/SSI  Gérontopsychiatrie</t>
  </si>
  <si>
    <t>Plan_Chem_CFO_CFA_SSI_Gérontopsychiatrie</t>
  </si>
  <si>
    <t>Plan principe de cheminements CFO/CFA/SSI  Bâtiment adulte 1</t>
  </si>
  <si>
    <t>Plan_Chem_CFO_CFA_SSI_Bâtiment Adulte 1</t>
  </si>
  <si>
    <t>Plan principe de cheminements CFO/CFA/SSI  Bâtiment adulte 2</t>
  </si>
  <si>
    <t>Plan_Chem_CFO_CFA_SSI_Bâtiment Adulte 2</t>
  </si>
  <si>
    <t>Plan principe de cheminements CFO/CFA/SSI  Bâtiment adulte 3</t>
  </si>
  <si>
    <t>Plan_Chem_CFO_CFA_SSI_Bâtiment Adulte 3</t>
  </si>
  <si>
    <t>Plan Electricité équipements CFO/CFA/SSI - Extérieurs - Masse</t>
  </si>
  <si>
    <t>Plan_Eqt_CFO_CFA_SSI_Ext</t>
  </si>
  <si>
    <t>Plan Electricité équipements CFO/CFA/SSI - Niveau RDJ - Logistique</t>
  </si>
  <si>
    <t>Plan_Eqt_CFO_CFA_SSI_ZMA S1</t>
  </si>
  <si>
    <t>Plan Electricité équipements CFO/CFA/SSI - Niveau RDC - ZMA</t>
  </si>
  <si>
    <t>Plan_Eqt_CFO_CFA_SSI_ZMA N0</t>
  </si>
  <si>
    <t>Plan Electricité équipements CFO/CFA/SSI - Niveau N1 - ZMA</t>
  </si>
  <si>
    <t>Plan_Eqt_CFO_CFA_SSI_ZMA N1</t>
  </si>
  <si>
    <t>Plan Electricité équipements CFO/CFA/SSI - Niveau TT- ZMA</t>
  </si>
  <si>
    <t>Plan_Eqt_CFO_CFA_SSI_ZMA TT</t>
  </si>
  <si>
    <t>Plan Electricité équipements CFO/CFA/SSI - Internat</t>
  </si>
  <si>
    <t>Plan_Eqt_CFO_CFA_SSI_Internat</t>
  </si>
  <si>
    <t>Plan Electricité équipements CFO/CFA/SSI - Pédopsychiatrie</t>
  </si>
  <si>
    <t>Plan_Eqt_CFO_CFA_SSI_Pédopsychiatrie</t>
  </si>
  <si>
    <t>Plan Electricité équipements CFO/CFA/SSI - Gérontopsychiatrie</t>
  </si>
  <si>
    <t>Plan_Eqt_CFO_CFA_SSI_Gérontopsychiatrie</t>
  </si>
  <si>
    <t>Plan Electricité équipements CFO/CFA/SSI - Bâtiment adulte 1</t>
  </si>
  <si>
    <t>Plan_Eqt_CFO_CFA_SSI_Bâtiment Adulte 1</t>
  </si>
  <si>
    <t>Plan Electricité équipements CFO/CFA/SSI - Bâtiment adulte 2</t>
  </si>
  <si>
    <t>Plan_Eqt_CFO_CFA_SSI_Bâtiment Adulte 2</t>
  </si>
  <si>
    <t>Plan Electricité équipements CFO/CFA/SSI - Bâtiment adulte 3</t>
  </si>
  <si>
    <t>Plan_Eqt_CFO_CFA_SSI_Bâtiment Adulte 3</t>
  </si>
  <si>
    <t xml:space="preserve">Maquettage structure de production Photovoltaique </t>
  </si>
  <si>
    <t>MaquettagePV</t>
  </si>
  <si>
    <t>AMENAGEMENTS EXTERIEURS - VRD/PAYSAGE</t>
  </si>
  <si>
    <t>Plan du terrain existant</t>
  </si>
  <si>
    <t>9000</t>
  </si>
  <si>
    <t>VRD</t>
  </si>
  <si>
    <t>PlanTerrainExistant</t>
  </si>
  <si>
    <t>Plan des terrassements</t>
  </si>
  <si>
    <t>9001</t>
  </si>
  <si>
    <t>PlanTerrassements</t>
  </si>
  <si>
    <t>Plan réseaux enterrés EP/EU projetés - Planche 1</t>
  </si>
  <si>
    <t>9110</t>
  </si>
  <si>
    <t>RésxEnterrés EP/EU-Planche 1</t>
  </si>
  <si>
    <t>Plan réseaux enterrés EP/EU projetés - Planche 2</t>
  </si>
  <si>
    <t>9120</t>
  </si>
  <si>
    <t>RésxEnterrés EP/EU-Planche 2</t>
  </si>
  <si>
    <t>Plan réseaux enterrés divers projetés - Planche 1</t>
  </si>
  <si>
    <t>9130</t>
  </si>
  <si>
    <t>RésxEnterrés Divers-Planche 1</t>
  </si>
  <si>
    <t>Plan reseaux enterrés divers projetés - Planche 2</t>
  </si>
  <si>
    <t>9140</t>
  </si>
  <si>
    <t>RésxEnterrés Divers-Planche 2</t>
  </si>
  <si>
    <t>Plan reseaux enterrés divers projetés - Optimisation des fourreaux ELEC</t>
  </si>
  <si>
    <t>9150</t>
  </si>
  <si>
    <t>RésxEnterrés Divers-Optimisation</t>
  </si>
  <si>
    <t>Carnet de phasage des réseaux (AEP, EU, EP, chauffage, CFO, CFA)</t>
  </si>
  <si>
    <t>9200</t>
  </si>
  <si>
    <t>PhasageRéseaux</t>
  </si>
  <si>
    <t xml:space="preserve">Plan de nivellement - Planche 1 </t>
  </si>
  <si>
    <t>9250</t>
  </si>
  <si>
    <t>Nivellement-Planche 1</t>
  </si>
  <si>
    <t xml:space="preserve">Plan de nivellement - Planche 2 </t>
  </si>
  <si>
    <t>9260</t>
  </si>
  <si>
    <t>Nivellement-Planche 2</t>
  </si>
  <si>
    <t>Plan des aménagements extérieurs - Planche 1</t>
  </si>
  <si>
    <t>9310</t>
  </si>
  <si>
    <t>PAY</t>
  </si>
  <si>
    <t>AmenagementsExt-Planche 1</t>
  </si>
  <si>
    <t>Plan des aménagements extérieurs - Planche 2</t>
  </si>
  <si>
    <t>9320</t>
  </si>
  <si>
    <t>AmenagementsExt-Planche 2</t>
  </si>
  <si>
    <t>Carnet d'étude des girations</t>
  </si>
  <si>
    <t>VAR</t>
  </si>
  <si>
    <t>9400</t>
  </si>
  <si>
    <t xml:space="preserve">Girations </t>
  </si>
  <si>
    <t>Carnet de détails aménagements extérieurs</t>
  </si>
  <si>
    <t>9500</t>
  </si>
  <si>
    <t>CoupesDétails_AmExt</t>
  </si>
  <si>
    <t>Plan des aménagements extérieurs global phase 1</t>
  </si>
  <si>
    <t>9600</t>
  </si>
  <si>
    <t>AmenagementsExt-Global-Phase 1</t>
  </si>
  <si>
    <t>Plan des aménagements extérieurs global final</t>
  </si>
  <si>
    <t>9610</t>
  </si>
  <si>
    <t>AmenagementsExt-Global-Final</t>
  </si>
  <si>
    <t>PLANS CSSI</t>
  </si>
  <si>
    <t>PLANS DE COMPARTIMENTAGE SECURITE INCENDIE</t>
  </si>
  <si>
    <t>Plan de compartimentage RdC Bâtiment d'Entrée &amp; Logistique</t>
  </si>
  <si>
    <t>ZC_02a</t>
  </si>
  <si>
    <t>Plan ZC-RdC Bâtiment d'Entrée &amp; Logistique</t>
  </si>
  <si>
    <t>Plan de compartimentage RDC bas &amp; Niveau 1 Bâtiment d'Entrée &amp; Logistique</t>
  </si>
  <si>
    <t>ZC_02b</t>
  </si>
  <si>
    <t>Plan ZC-RDCbas&amp;N1 Bâtiment d'Entrée &amp; Logistique</t>
  </si>
  <si>
    <t>Plan de compartimentage Pédopsychiatrie</t>
  </si>
  <si>
    <t>ZC_03</t>
  </si>
  <si>
    <t>Plan ZC-Pédopsychiatrie</t>
  </si>
  <si>
    <t>Plan de compartimentage Gérontopsychiatrie</t>
  </si>
  <si>
    <t>ZC_04</t>
  </si>
  <si>
    <t>Plan ZC-Gérontopsychiatrie</t>
  </si>
  <si>
    <t>Plan de compartimentage Secteur Adulte 1</t>
  </si>
  <si>
    <t>ZC_05</t>
  </si>
  <si>
    <t>Plan ZC-Secteur Adulte 1</t>
  </si>
  <si>
    <t>Plan de compartimentage Secteur Adulte 2</t>
  </si>
  <si>
    <t>ZC_06</t>
  </si>
  <si>
    <t>Plan ZC-Secteur Adulte 2</t>
  </si>
  <si>
    <t>Plan de compartimentage Secteur Adulte 3</t>
  </si>
  <si>
    <t>ZC_07</t>
  </si>
  <si>
    <t>Plan ZC-Secteur Adulte 3</t>
  </si>
  <si>
    <t>PLANS DE DESENFUMAGE SECURITE INCENDIE</t>
  </si>
  <si>
    <t>Plan de désenfumage RdC Bâtiment d'Entrée &amp; Logistique</t>
  </si>
  <si>
    <t>ZF_02</t>
  </si>
  <si>
    <t>Plan ZF-RdC Bâtiment d'Entrée &amp; Logistique</t>
  </si>
  <si>
    <t>Plan de désenfumage Pédopsychiatrie</t>
  </si>
  <si>
    <t>ZF_03</t>
  </si>
  <si>
    <t>Plan ZF-Pédopsychiatrie</t>
  </si>
  <si>
    <t>Plan de désenfumage Gérontopsychiatrie</t>
  </si>
  <si>
    <t>ZF_04</t>
  </si>
  <si>
    <t>Plan ZF-Gérontopsychiatrie</t>
  </si>
  <si>
    <t>Plan de désenfumage Secteur Adulte 1</t>
  </si>
  <si>
    <t>ZF_05</t>
  </si>
  <si>
    <t>Plan ZF- Secteur Adulte 1</t>
  </si>
  <si>
    <t>Plan de désenfumage Secteur Adulte 2</t>
  </si>
  <si>
    <t>ZF_06</t>
  </si>
  <si>
    <t>Plan ZF-Secteur Adulte 2</t>
  </si>
  <si>
    <t>Plan de désenfumage Secteur Adulte 3</t>
  </si>
  <si>
    <t>ZF_07</t>
  </si>
  <si>
    <t>Plan ZF-Secteur Adulte 3</t>
  </si>
  <si>
    <t>PLANS DE ZONE DE DETECTION SECURITE INCENDIE</t>
  </si>
  <si>
    <t>Plan de zone de détection RdC Bâtiment d'Entrée &amp; Logistique</t>
  </si>
  <si>
    <t>ZD_02a</t>
  </si>
  <si>
    <t>Plan ZD-RdC Bâtiment d'Entrée &amp; Logistique</t>
  </si>
  <si>
    <t>Plan de zone de détection RDC bas &amp; Niveau 1 Bâtiment d'Entrée &amp; Logistique</t>
  </si>
  <si>
    <t>ZD_02b</t>
  </si>
  <si>
    <t>Plan ZD-RDCbas&amp;N1 Bâtiment d'Entrée &amp; Logistique</t>
  </si>
  <si>
    <t>Plan de zone de détection Pédopsychiatrie</t>
  </si>
  <si>
    <t>ZD_03</t>
  </si>
  <si>
    <t>Plan ZD-Pédopsychiatrie</t>
  </si>
  <si>
    <t>Plan de zone de détection Gérontopsychiatrie</t>
  </si>
  <si>
    <t>ZD_04</t>
  </si>
  <si>
    <t>Plan ZD-Gérontopsychiatrie</t>
  </si>
  <si>
    <t>Plan de zone de détection Secteur Adulte 1</t>
  </si>
  <si>
    <t>ZD_05</t>
  </si>
  <si>
    <t>Plan ZD-Secteur Adulte 1</t>
  </si>
  <si>
    <t>Plan de zone de détection Secteur Adulte 2</t>
  </si>
  <si>
    <t>ZD_06</t>
  </si>
  <si>
    <t>Plan ZD-Secteur Adulte 2</t>
  </si>
  <si>
    <t>Plan de zone de détection Secteur Adulte 3</t>
  </si>
  <si>
    <t>ZD_07</t>
  </si>
  <si>
    <t>Plan ZD-Secteur Adulte 3</t>
  </si>
  <si>
    <t>PRO</t>
  </si>
  <si>
    <t>MOA</t>
  </si>
  <si>
    <t>x</t>
  </si>
  <si>
    <t>ENV</t>
  </si>
  <si>
    <t>VS</t>
  </si>
  <si>
    <t>Liste des livrables - DCE 2 - Avril 2025</t>
  </si>
  <si>
    <t>Projet</t>
  </si>
  <si>
    <t>Numéro</t>
  </si>
  <si>
    <t>Bât</t>
  </si>
  <si>
    <t>Métier</t>
  </si>
  <si>
    <t>Paramètres de feuilles</t>
  </si>
  <si>
    <t>Nom de la feuille</t>
  </si>
  <si>
    <t>Cartouche_Phase</t>
  </si>
  <si>
    <t>Cartouche_Bât</t>
  </si>
  <si>
    <t>Cartouche_Emetteur_Code</t>
  </si>
  <si>
    <t>Cartouche_Emetteur</t>
  </si>
  <si>
    <t>REFERENT</t>
  </si>
  <si>
    <t>RELECTURE</t>
  </si>
  <si>
    <t>LIVRABLES APD</t>
  </si>
  <si>
    <t>PIECES ECRITES</t>
  </si>
  <si>
    <t>MAQUETTES NUMERIQUES</t>
  </si>
  <si>
    <t>ARCHITECTE</t>
  </si>
  <si>
    <t>Maquette numérique architecte Batiments d'Entrée &amp; Logistique</t>
  </si>
  <si>
    <t>0010</t>
  </si>
  <si>
    <t>Maquette numérique architecte Internat</t>
  </si>
  <si>
    <t>0011</t>
  </si>
  <si>
    <t>Maquette numérique architecte Pédopsychiatrie</t>
  </si>
  <si>
    <t>0012</t>
  </si>
  <si>
    <t>Maquette numérique architecte Gérontopsychiatrie</t>
  </si>
  <si>
    <t>0013</t>
  </si>
  <si>
    <t>Maquette numérique architecte Bâtiment adulte 1</t>
  </si>
  <si>
    <t>0014</t>
  </si>
  <si>
    <t>Maquette numérique architecte Bâtiment adulte 2</t>
  </si>
  <si>
    <t>0015</t>
  </si>
  <si>
    <t>Maquette numérique architecte Bâtiment adulte 3</t>
  </si>
  <si>
    <t>0016</t>
  </si>
  <si>
    <t>Maquette numérique structure Batiments d'Entrée &amp; Logistique</t>
  </si>
  <si>
    <t>0020</t>
  </si>
  <si>
    <t>Maquette numérique structure Internat</t>
  </si>
  <si>
    <t>0021</t>
  </si>
  <si>
    <t>Maquette numérique structure Pédopsychiatrie</t>
  </si>
  <si>
    <t>0022</t>
  </si>
  <si>
    <t>Maquette numérique structure Gérontopsychiatrie</t>
  </si>
  <si>
    <t>0023</t>
  </si>
  <si>
    <t>Maquette numérique structure Bâtiment adulte 1</t>
  </si>
  <si>
    <t>0024</t>
  </si>
  <si>
    <t>Maquette numérique structure Bâtiment adulte 2</t>
  </si>
  <si>
    <t>0025</t>
  </si>
  <si>
    <t>Maquette numérique structure Bâtiment adulte 3</t>
  </si>
  <si>
    <t>0026</t>
  </si>
  <si>
    <t>Maquette numérique électricité Batiments d'Entrée &amp; Logistique</t>
  </si>
  <si>
    <t>0030</t>
  </si>
  <si>
    <t>Maquette numérique électricité Internat</t>
  </si>
  <si>
    <t>0031</t>
  </si>
  <si>
    <t>Maquette numérique électricité Pédopsychiatrie</t>
  </si>
  <si>
    <t>0032</t>
  </si>
  <si>
    <t>Maquette numérique électricité Gérontopsychiatrie</t>
  </si>
  <si>
    <t>0033</t>
  </si>
  <si>
    <t>Maquette numérique électricité Bâtiment adulte 1</t>
  </si>
  <si>
    <t>0034</t>
  </si>
  <si>
    <t>Maquette numérique électricité Bâtiment adulte 2</t>
  </si>
  <si>
    <t>0035</t>
  </si>
  <si>
    <t>Maquette numérique électricité Bâtiment adulte 3</t>
  </si>
  <si>
    <t>0036</t>
  </si>
  <si>
    <t>Maquette numérique site</t>
  </si>
  <si>
    <t>0040</t>
  </si>
  <si>
    <t>FLUIDES</t>
  </si>
  <si>
    <t>Maquette numérique plomberie Batiments d'Entrée &amp; Logistique</t>
  </si>
  <si>
    <t>0050</t>
  </si>
  <si>
    <t>Maquette numérique plomberie Internat</t>
  </si>
  <si>
    <t>0051</t>
  </si>
  <si>
    <t>Maquette numérique plomberie Pédopsychiatrie</t>
  </si>
  <si>
    <t>0052</t>
  </si>
  <si>
    <t>Maquette numérique plomberie Gérontopsychiatrie</t>
  </si>
  <si>
    <t>0053</t>
  </si>
  <si>
    <t>Maquette numérique plomberie Bâtiment adulte 1</t>
  </si>
  <si>
    <t>0054</t>
  </si>
  <si>
    <t>Maquette numérique plomberie Bâtiment adulte 2</t>
  </si>
  <si>
    <t>0055</t>
  </si>
  <si>
    <t>Maquette numérique plomberie Bâtiment adulte 3</t>
  </si>
  <si>
    <t>0056</t>
  </si>
  <si>
    <t>Maquette numérique CVC Batiments d'Entrée &amp; Logistique</t>
  </si>
  <si>
    <t>0060</t>
  </si>
  <si>
    <t>Maquette numérique CVC Internat</t>
  </si>
  <si>
    <t>0061</t>
  </si>
  <si>
    <t>Maquette numérique CVC Pédopsychiatrie</t>
  </si>
  <si>
    <t>0062</t>
  </si>
  <si>
    <t>Maquette numérique CVC Gérontopsychiatrie</t>
  </si>
  <si>
    <t>0063</t>
  </si>
  <si>
    <t>Maquette numérique CVC Bâtiment adulte 1</t>
  </si>
  <si>
    <t>0064</t>
  </si>
  <si>
    <t>Maquette numérique CVC Bâtiment adulte 2</t>
  </si>
  <si>
    <t>0065</t>
  </si>
  <si>
    <t>Maquette numérique CVC Bâtiment adulte 3</t>
  </si>
  <si>
    <t>0066</t>
  </si>
  <si>
    <t>HOPITAL PSYCHIATRIQUE DE BOHARS</t>
  </si>
  <si>
    <t>CODIFICATION</t>
  </si>
  <si>
    <t>Date ou numérotation</t>
  </si>
  <si>
    <t>Bâtiment</t>
  </si>
  <si>
    <t>Métier ou Corps d'état</t>
  </si>
  <si>
    <t>Indice</t>
  </si>
  <si>
    <t>Libellé</t>
  </si>
  <si>
    <t>Nom du livrable 2D</t>
  </si>
  <si>
    <t>Émetteurs</t>
  </si>
  <si>
    <t>Type de document</t>
  </si>
  <si>
    <t>2 lettres</t>
  </si>
  <si>
    <t>3 lettres</t>
  </si>
  <si>
    <t>4 chiffres</t>
  </si>
  <si>
    <t xml:space="preserve">3 lettres </t>
  </si>
  <si>
    <t>2 caractères</t>
  </si>
  <si>
    <t>1 lettre</t>
  </si>
  <si>
    <t>4 lettres maxi</t>
  </si>
  <si>
    <t>3 lettres max</t>
  </si>
  <si>
    <t>Liste</t>
  </si>
  <si>
    <t>Numérotation</t>
  </si>
  <si>
    <t>Liste Optionnel</t>
  </si>
  <si>
    <t>Optionnel</t>
  </si>
  <si>
    <t>Code</t>
  </si>
  <si>
    <t>Description</t>
  </si>
  <si>
    <t>Codes</t>
  </si>
  <si>
    <t>Hopital Psy Bohars</t>
  </si>
  <si>
    <t>APS</t>
  </si>
  <si>
    <t>Avant Projet Sommaire</t>
  </si>
  <si>
    <t>Date</t>
  </si>
  <si>
    <t>Secteur Pedopsychiatrique</t>
  </si>
  <si>
    <t>Tout Corps d'États</t>
  </si>
  <si>
    <t>Fondation</t>
  </si>
  <si>
    <t>1e diffusion</t>
  </si>
  <si>
    <t>Selon liste des livrables</t>
  </si>
  <si>
    <t>PROJET-PHASE-NUMERO-BATIMENT-METIER-NIVEAU-INDICE-LIBELLE</t>
  </si>
  <si>
    <t>AA</t>
  </si>
  <si>
    <t>AIA Architectes</t>
  </si>
  <si>
    <t>CR</t>
  </si>
  <si>
    <t>Compte Rendu</t>
  </si>
  <si>
    <t>DIA</t>
  </si>
  <si>
    <t>Diagnostic</t>
  </si>
  <si>
    <t>AAMMJJ</t>
  </si>
  <si>
    <t>(sans espaces ni caractères spéciaux )</t>
  </si>
  <si>
    <t>Secteur Gérontopsychiatrique</t>
  </si>
  <si>
    <t>Architectes</t>
  </si>
  <si>
    <t>Vide sanitaire</t>
  </si>
  <si>
    <t>Nom du document</t>
  </si>
  <si>
    <t>AI</t>
  </si>
  <si>
    <t>AIA Ingénierie</t>
  </si>
  <si>
    <t>PR</t>
  </si>
  <si>
    <t>Présentation PPT</t>
  </si>
  <si>
    <t>APD</t>
  </si>
  <si>
    <t>Avant Projet Définitif</t>
  </si>
  <si>
    <t xml:space="preserve">Bâtiment d'entrée </t>
  </si>
  <si>
    <t>Architecture d'intérieur</t>
  </si>
  <si>
    <t>RdJ</t>
  </si>
  <si>
    <t>AIA Environnement</t>
  </si>
  <si>
    <t>NOT</t>
  </si>
  <si>
    <t>Notes (pièces écrites)</t>
  </si>
  <si>
    <t>Zone Medico Administrative</t>
  </si>
  <si>
    <t>Environnement</t>
  </si>
  <si>
    <t>RdC</t>
  </si>
  <si>
    <t>D</t>
  </si>
  <si>
    <t>AM</t>
  </si>
  <si>
    <t>AIA Management</t>
  </si>
  <si>
    <t>COR</t>
  </si>
  <si>
    <t>Courriers - correspondances</t>
  </si>
  <si>
    <t>Dossier de Consultation</t>
  </si>
  <si>
    <t>Livrables</t>
  </si>
  <si>
    <t>Logistique</t>
  </si>
  <si>
    <t>Energie</t>
  </si>
  <si>
    <t>1er étage</t>
  </si>
  <si>
    <t>...</t>
  </si>
  <si>
    <t>AT</t>
  </si>
  <si>
    <t>AIA Territoires</t>
  </si>
  <si>
    <t>PG</t>
  </si>
  <si>
    <t>Pièces graphiques</t>
  </si>
  <si>
    <t>Dossier Marché</t>
  </si>
  <si>
    <t>0000 à 0009</t>
  </si>
  <si>
    <t>GÉNÉRALITÉS</t>
  </si>
  <si>
    <t>Bâtiment Adulte 1</t>
  </si>
  <si>
    <t>Toiture</t>
  </si>
  <si>
    <t>TECH</t>
  </si>
  <si>
    <t>TECHNICONSULT Acousticien</t>
  </si>
  <si>
    <t>EX</t>
  </si>
  <si>
    <t>Tableaux Excel</t>
  </si>
  <si>
    <t>EXE</t>
  </si>
  <si>
    <t>Études d'Exécution</t>
  </si>
  <si>
    <t>Liste des pièces, notes liminaires, etc,,,</t>
  </si>
  <si>
    <t>Bâtiment Adulte 2</t>
  </si>
  <si>
    <t>Plomberie</t>
  </si>
  <si>
    <t>Tous niveaux</t>
  </si>
  <si>
    <t>AJI</t>
  </si>
  <si>
    <t>AJI Désamiantage / démolition</t>
  </si>
  <si>
    <t>CT</t>
  </si>
  <si>
    <t>Cahier thématique</t>
  </si>
  <si>
    <t>DET</t>
  </si>
  <si>
    <t>Travaux</t>
  </si>
  <si>
    <t>0010 à 0099</t>
  </si>
  <si>
    <t>MAQUETTES BIM</t>
  </si>
  <si>
    <t>Bâtiment Adulte 3</t>
  </si>
  <si>
    <t>Désenfumage</t>
  </si>
  <si>
    <t>Non applicable</t>
  </si>
  <si>
    <t>Maîtrise d'Ouvrage</t>
  </si>
  <si>
    <t>CC</t>
  </si>
  <si>
    <t>Cahier des charges</t>
  </si>
  <si>
    <t>ESS</t>
  </si>
  <si>
    <t>Essais</t>
  </si>
  <si>
    <t>0010 à 0019</t>
  </si>
  <si>
    <t>Livrables BIM Archi.</t>
  </si>
  <si>
    <t>Internat</t>
  </si>
  <si>
    <t>Electricité courants forts et faibles</t>
  </si>
  <si>
    <t>A2MO</t>
  </si>
  <si>
    <t>AMO Programmiste</t>
  </si>
  <si>
    <t>FM</t>
  </si>
  <si>
    <t>Fiches modificatives</t>
  </si>
  <si>
    <t>AOR</t>
  </si>
  <si>
    <t>Opération de Réception</t>
  </si>
  <si>
    <t>0020 à 0029</t>
  </si>
  <si>
    <t>Livrables BIM STR</t>
  </si>
  <si>
    <t>Agora</t>
  </si>
  <si>
    <t>Structure</t>
  </si>
  <si>
    <t>BIMT</t>
  </si>
  <si>
    <t xml:space="preserve">AMO BIM </t>
  </si>
  <si>
    <t>PE</t>
  </si>
  <si>
    <t>Pièces écrites</t>
  </si>
  <si>
    <t>DOE</t>
  </si>
  <si>
    <t>Constitution des DOE</t>
  </si>
  <si>
    <t>0030 à 0039</t>
  </si>
  <si>
    <t>Livrables BIM Electricité</t>
  </si>
  <si>
    <t>Tous les bâtiments</t>
  </si>
  <si>
    <t>Façades</t>
  </si>
  <si>
    <t>QUA</t>
  </si>
  <si>
    <t>AMO Exploitation maintenance</t>
  </si>
  <si>
    <t>GPA</t>
  </si>
  <si>
    <t>Garantie de Parfait Achèvement</t>
  </si>
  <si>
    <t>0040 à 0049</t>
  </si>
  <si>
    <t>Livrables BIM VRD</t>
  </si>
  <si>
    <t>Extérieurs</t>
  </si>
  <si>
    <t>GO</t>
  </si>
  <si>
    <t>Gros-œuvre</t>
  </si>
  <si>
    <t>SPS</t>
  </si>
  <si>
    <t>CSPS Veritas</t>
  </si>
  <si>
    <t>CAL</t>
  </si>
  <si>
    <t>Calendrier - planning</t>
  </si>
  <si>
    <t>PC</t>
  </si>
  <si>
    <t>Permis de Construire</t>
  </si>
  <si>
    <t>0050 à 0079</t>
  </si>
  <si>
    <t>Livrables BIM Fluides</t>
  </si>
  <si>
    <t>ECO</t>
  </si>
  <si>
    <t>Economie de la construction</t>
  </si>
  <si>
    <t>CTE</t>
  </si>
  <si>
    <t>Contrôleur Technique APAVE</t>
  </si>
  <si>
    <t>PLA</t>
  </si>
  <si>
    <t>Plans</t>
  </si>
  <si>
    <t>AUT</t>
  </si>
  <si>
    <t>Autorisation</t>
  </si>
  <si>
    <t>0100 à 0999</t>
  </si>
  <si>
    <t>TEM</t>
  </si>
  <si>
    <t>Témoin</t>
  </si>
  <si>
    <t>Voirie Réseaux Divers</t>
  </si>
  <si>
    <t>ARI</t>
  </si>
  <si>
    <t>CSSI - Armor ingénierie</t>
  </si>
  <si>
    <t>COU</t>
  </si>
  <si>
    <t>Coupes</t>
  </si>
  <si>
    <t>PD</t>
  </si>
  <si>
    <t>Permis de Démolir</t>
  </si>
  <si>
    <t>0100 à 0199</t>
  </si>
  <si>
    <t>Notices Archi; (Sécu Inc, Acc Hand)</t>
  </si>
  <si>
    <t>Paysage</t>
  </si>
  <si>
    <t>EGEO</t>
  </si>
  <si>
    <t>DLE</t>
  </si>
  <si>
    <t>SCH</t>
  </si>
  <si>
    <t>Schémas</t>
  </si>
  <si>
    <t>TPE</t>
  </si>
  <si>
    <t>Toutes Phases Études</t>
  </si>
  <si>
    <t>0200 à 0299</t>
  </si>
  <si>
    <t>Notices Techniques (puis CCTP)</t>
  </si>
  <si>
    <t>URB</t>
  </si>
  <si>
    <t>Urbanisme</t>
  </si>
  <si>
    <t>Extérieurs (concessionnaires, Mairie, etc.)</t>
  </si>
  <si>
    <t>SYN</t>
  </si>
  <si>
    <t>Synoptique</t>
  </si>
  <si>
    <t>0300 à 0399</t>
  </si>
  <si>
    <t>Autres notices techniques</t>
  </si>
  <si>
    <t>SYT</t>
  </si>
  <si>
    <t>Synthèse technique</t>
  </si>
  <si>
    <t>XX</t>
  </si>
  <si>
    <t>RAP</t>
  </si>
  <si>
    <t>Rapport d'analyse</t>
  </si>
  <si>
    <t>0400 à 0499</t>
  </si>
  <si>
    <t>Notes de calculs</t>
  </si>
  <si>
    <t>SYA</t>
  </si>
  <si>
    <t>Synthèse architecturale</t>
  </si>
  <si>
    <t>BIM</t>
  </si>
  <si>
    <t>Maquette BIM</t>
  </si>
  <si>
    <t>0500 à 0599</t>
  </si>
  <si>
    <t>Notices Envir. et Energie</t>
  </si>
  <si>
    <t>CUI</t>
  </si>
  <si>
    <t>Cuisine</t>
  </si>
  <si>
    <t>REP</t>
  </si>
  <si>
    <t>Repérage</t>
  </si>
  <si>
    <t>0600 à 0699</t>
  </si>
  <si>
    <t>Notice phasage</t>
  </si>
  <si>
    <t>Acoustique</t>
  </si>
  <si>
    <t>Détails techniques du projet</t>
  </si>
  <si>
    <t>0700 à 0799</t>
  </si>
  <si>
    <t>Tableau de surfaces</t>
  </si>
  <si>
    <t>MP</t>
  </si>
  <si>
    <t>Management de projet</t>
  </si>
  <si>
    <t>0800 à 0899</t>
  </si>
  <si>
    <t>Notice estimations</t>
  </si>
  <si>
    <t>Phasage</t>
  </si>
  <si>
    <t>0900 à 0999</t>
  </si>
  <si>
    <t>Calendrier</t>
  </si>
  <si>
    <t>Démolition</t>
  </si>
  <si>
    <t>1000 à 4999</t>
  </si>
  <si>
    <t>PLANS ARCHI</t>
  </si>
  <si>
    <t>DES</t>
  </si>
  <si>
    <t>Désamiantage</t>
  </si>
  <si>
    <t>Plans de masse</t>
  </si>
  <si>
    <t>Intervenants extérieurs</t>
  </si>
  <si>
    <t>Plans des niveaux</t>
  </si>
  <si>
    <t>Maîtrise d'ouvrage</t>
  </si>
  <si>
    <t>Plans sécurité incendie</t>
  </si>
  <si>
    <t>Pilotage chantier</t>
  </si>
  <si>
    <t>Incendie</t>
  </si>
  <si>
    <t>Repérages: services, …</t>
  </si>
  <si>
    <t>Sécurité incendie</t>
  </si>
  <si>
    <t>Locaux types</t>
  </si>
  <si>
    <t>SEC</t>
  </si>
  <si>
    <t>Equipements de sécurité</t>
  </si>
  <si>
    <t>Détails</t>
  </si>
  <si>
    <t>Accessibilité PMR</t>
  </si>
  <si>
    <t>Plans de calepinage</t>
  </si>
  <si>
    <t>SUR</t>
  </si>
  <si>
    <t>Sureté</t>
  </si>
  <si>
    <t>5000 à 9999</t>
  </si>
  <si>
    <t>GEO</t>
  </si>
  <si>
    <t>Géotechnique</t>
  </si>
  <si>
    <t>SIG</t>
  </si>
  <si>
    <t>Signalétique</t>
  </si>
  <si>
    <t>Mobilier</t>
  </si>
  <si>
    <t>Plomberie Sanitaire</t>
  </si>
  <si>
    <t>ASC</t>
  </si>
  <si>
    <t>Ascenseur</t>
  </si>
  <si>
    <t>EQI</t>
  </si>
  <si>
    <t>Equipements structurants</t>
  </si>
  <si>
    <t>Electricité CFO CFA</t>
  </si>
  <si>
    <t>ASS</t>
  </si>
  <si>
    <t>Assistance de projet</t>
  </si>
  <si>
    <t>Aménagements extérieurs</t>
  </si>
  <si>
    <t>GRA</t>
  </si>
  <si>
    <t>Graphisme</t>
  </si>
  <si>
    <t>PLANS AUTRES</t>
  </si>
  <si>
    <t>MAQ</t>
  </si>
  <si>
    <t>Maquette physique</t>
  </si>
  <si>
    <t>Organisation de chantier</t>
  </si>
  <si>
    <t>VIZ</t>
  </si>
  <si>
    <t>Visualisation architecturale</t>
  </si>
  <si>
    <t>Démolition Désamiantage</t>
  </si>
  <si>
    <t>Aménagements extérieurs - VRD/Paysage</t>
  </si>
  <si>
    <t>Présynthèse et Synthèse</t>
  </si>
  <si>
    <t>=L492</t>
  </si>
  <si>
    <t>Estimation stationnements utilisateurs</t>
  </si>
  <si>
    <t xml:space="preserve">DPGF DES ENTREPRISES </t>
  </si>
  <si>
    <t>CCTP-Désam_Décons</t>
  </si>
  <si>
    <t>Plan des locaux techniques CFO CFA</t>
  </si>
  <si>
    <t>LT-CFO-CFA</t>
  </si>
  <si>
    <t>CCTP-Couverture - Etanchéité - Bardage</t>
  </si>
  <si>
    <t>CCTP-CVC Désenfumage</t>
  </si>
  <si>
    <t>CCTP-Plomberie sanitaire</t>
  </si>
  <si>
    <t>CCTP-Menuiseries bois intérieures</t>
  </si>
  <si>
    <t>251126_MAR_BOHARS_Liste des livrables_finale</t>
  </si>
  <si>
    <t>DCE2</t>
  </si>
  <si>
    <t>RT2012_RE2020</t>
  </si>
  <si>
    <t>AménagementsExt_Optimisation arbres</t>
  </si>
  <si>
    <t>DCE 2</t>
  </si>
  <si>
    <t xml:space="preserve">Plan des aménagements extérieurs - Optimisations Arbres Négociations </t>
  </si>
  <si>
    <t>MARCHE</t>
  </si>
  <si>
    <t>CCTP-SolSouple_DCE3</t>
  </si>
  <si>
    <t>CCTP-SolScéllé_Faience_DCE3</t>
  </si>
  <si>
    <t>Fiche matériaux_DCE3</t>
  </si>
  <si>
    <t>Liste des livrables - DCE 3 - Février 2026</t>
  </si>
  <si>
    <t xml:space="preserve">  - CCTP Revêtements de sols - Partie A - SOLS SCELLES - FAIENCE</t>
  </si>
  <si>
    <t xml:space="preserve">  - CCTP Revêtements de sols - Partie B - SOLS SOUPLES</t>
  </si>
  <si>
    <t>DPGF-RevetSols-DCE3</t>
  </si>
  <si>
    <t xml:space="preserve">  - DPGF Revêtements de sols - SOLS SOUPLES - SCELLEES - FAIENCE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</si>
</sst>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&quot;1/&quot;###"/>
  </numFmts>
  <fonts count="6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8"/>
      <name val="Arial"/>
      <family val="2"/>
    </font>
    <font>
      <sz val="10"/>
      <color theme="1"/>
      <name val="Arial"/>
      <family val="2"/>
    </font>
    <font>
      <b/>
      <sz val="18"/>
      <color theme="1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8"/>
      <name val="Arial"/>
      <family val="2"/>
    </font>
    <font>
      <b/>
      <sz val="18"/>
      <color rgb="FFFF0000"/>
      <name val="Arial"/>
      <family val="2"/>
    </font>
    <font>
      <b/>
      <sz val="14"/>
      <name val="Arial"/>
      <family val="2"/>
    </font>
    <font>
      <b/>
      <sz val="14"/>
      <color rgb="FFFF0000"/>
      <name val="Arial"/>
      <family val="2"/>
    </font>
    <font>
      <b/>
      <sz val="10"/>
      <color rgb="FFFF000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sz val="8"/>
      <color theme="0" tint="-0.499984740745262"/>
      <name val="Arial"/>
      <family val="2"/>
    </font>
    <font>
      <b/>
      <sz val="11"/>
      <color rgb="FFFF0000"/>
      <name val="Arial"/>
      <family val="2"/>
    </font>
    <font>
      <b/>
      <sz val="16"/>
      <color theme="0"/>
      <name val="Arial"/>
      <family val="2"/>
    </font>
    <font>
      <b/>
      <sz val="14"/>
      <color theme="0"/>
      <name val="Arial"/>
      <family val="2"/>
    </font>
    <font>
      <sz val="10"/>
      <color theme="0" tint="-0.499984740745262"/>
      <name val="Arial"/>
      <family val="2"/>
    </font>
    <font>
      <sz val="14"/>
      <name val="Arial"/>
      <family val="2"/>
    </font>
    <font>
      <sz val="12"/>
      <color theme="0" tint="-0.499984740745262"/>
      <name val="Arial"/>
      <family val="2"/>
    </font>
    <font>
      <sz val="10"/>
      <name val="Arial"/>
      <family val="1"/>
    </font>
    <font>
      <sz val="10"/>
      <color rgb="FF000000"/>
      <name val="Arial"/>
      <family val="2"/>
    </font>
    <font>
      <sz val="10"/>
      <color theme="5"/>
      <name val="Arial"/>
      <family val="2"/>
    </font>
    <font>
      <sz val="10"/>
      <color rgb="FF00B050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2"/>
      <color theme="1"/>
      <name val="Arial"/>
      <family val="2"/>
    </font>
    <font>
      <sz val="10"/>
      <color rgb="FF808080"/>
      <name val="Arial"/>
      <family val="2"/>
    </font>
    <font>
      <sz val="12"/>
      <color rgb="FFFF0000"/>
      <name val="Arial"/>
      <family val="2"/>
    </font>
    <font>
      <b/>
      <u/>
      <sz val="12"/>
      <color theme="1"/>
      <name val="Arial"/>
      <family val="2"/>
    </font>
    <font>
      <sz val="18"/>
      <color rgb="FF0070C0"/>
      <name val="Arial"/>
      <family val="2"/>
    </font>
    <font>
      <sz val="10"/>
      <color rgb="FF0070C0"/>
      <name val="Arial"/>
      <family val="2"/>
    </font>
    <font>
      <b/>
      <sz val="12"/>
      <color rgb="FF0070C0"/>
      <name val="Arial"/>
      <family val="2"/>
    </font>
    <font>
      <sz val="12"/>
      <color theme="0"/>
      <name val="Arial"/>
      <family val="2"/>
    </font>
    <font>
      <b/>
      <sz val="12"/>
      <color theme="0"/>
      <name val="Arial"/>
      <family val="2"/>
    </font>
    <font>
      <b/>
      <sz val="9"/>
      <color theme="0"/>
      <name val="Arial"/>
      <family val="2"/>
    </font>
    <font>
      <sz val="10"/>
      <color theme="0" tint="-0.499984740745262"/>
      <name val="Arial"/>
      <family val="2"/>
    </font>
    <font>
      <i/>
      <strike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rgb="FF0070C0"/>
      <name val="Arial"/>
      <family val="2"/>
    </font>
    <font>
      <sz val="12"/>
      <name val="Arial"/>
      <family val="2"/>
    </font>
    <font>
      <strike/>
      <sz val="12"/>
      <color theme="1"/>
      <name val="Arial"/>
      <family val="2"/>
    </font>
    <font>
      <i/>
      <strike/>
      <sz val="12"/>
      <name val="Arial"/>
      <family val="2"/>
    </font>
    <font>
      <i/>
      <sz val="10"/>
      <color rgb="FF000000"/>
      <name val="Arial"/>
      <family val="2"/>
    </font>
    <font>
      <i/>
      <strike/>
      <sz val="10"/>
      <color theme="0" tint="-0.499984740745262"/>
      <name val="Arial"/>
      <family val="2"/>
    </font>
    <font>
      <i/>
      <sz val="10"/>
      <color theme="1"/>
      <name val="Arial"/>
      <family val="2"/>
    </font>
    <font>
      <i/>
      <sz val="10"/>
      <color rgb="FF0070C0"/>
      <name val="Arial"/>
      <family val="2"/>
    </font>
    <font>
      <i/>
      <sz val="10"/>
      <name val="Arial"/>
      <family val="2"/>
    </font>
    <font>
      <u/>
      <sz val="10"/>
      <color rgb="FF0070C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ED2C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59A198"/>
        <bgColor indexed="64"/>
      </patternFill>
    </fill>
    <fill>
      <patternFill patternType="solid">
        <fgColor rgb="FFAED2CE"/>
        <bgColor rgb="FF000000"/>
      </patternFill>
    </fill>
    <fill>
      <patternFill patternType="solid">
        <fgColor rgb="FF386661"/>
        <bgColor indexed="64"/>
      </patternFill>
    </fill>
    <fill>
      <patternFill patternType="solid">
        <fgColor rgb="FFD5E7E5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8" fillId="0" borderId="0"/>
    <xf numFmtId="0" fontId="10" fillId="0" borderId="0"/>
    <xf numFmtId="43" fontId="1" fillId="0" borderId="0" applyFont="0" applyFill="0" applyBorder="0" applyAlignment="0" applyProtection="0"/>
    <xf numFmtId="0" fontId="10" fillId="0" borderId="0"/>
  </cellStyleXfs>
  <cellXfs count="422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0" xfId="1" applyFont="1"/>
    <xf numFmtId="0" fontId="3" fillId="0" borderId="3" xfId="0" applyFont="1" applyBorder="1" applyAlignment="1">
      <alignment horizontal="center" vertical="center"/>
    </xf>
    <xf numFmtId="0" fontId="2" fillId="0" borderId="2" xfId="1" applyFont="1" applyBorder="1"/>
    <xf numFmtId="0" fontId="2" fillId="0" borderId="3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2" borderId="4" xfId="0" applyFont="1" applyFill="1" applyBorder="1" applyAlignment="1">
      <alignment vertical="center"/>
    </xf>
    <xf numFmtId="0" fontId="3" fillId="2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6" fillId="3" borderId="5" xfId="0" applyFont="1" applyFill="1" applyBorder="1" applyAlignment="1">
      <alignment horizontal="center" vertic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5" borderId="4" xfId="0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7" fillId="0" borderId="0" xfId="1" applyFont="1" applyAlignment="1">
      <alignment horizontal="left"/>
    </xf>
    <xf numFmtId="0" fontId="3" fillId="3" borderId="5" xfId="0" quotePrefix="1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3" fillId="5" borderId="5" xfId="0" applyFont="1" applyFill="1" applyBorder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6" borderId="8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2" fillId="0" borderId="9" xfId="1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12" fillId="0" borderId="0" xfId="5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0" fillId="0" borderId="0" xfId="5" applyAlignment="1">
      <alignment horizontal="left" vertical="center"/>
    </xf>
    <xf numFmtId="0" fontId="10" fillId="0" borderId="0" xfId="5" applyAlignment="1">
      <alignment vertical="center"/>
    </xf>
    <xf numFmtId="0" fontId="16" fillId="0" borderId="0" xfId="0" applyFont="1" applyAlignment="1">
      <alignment vertical="center"/>
    </xf>
    <xf numFmtId="0" fontId="19" fillId="0" borderId="0" xfId="5" applyFont="1" applyAlignment="1">
      <alignment horizontal="center" vertical="center"/>
    </xf>
    <xf numFmtId="0" fontId="18" fillId="0" borderId="0" xfId="5" applyFont="1" applyAlignment="1">
      <alignment horizontal="center" vertical="center" wrapText="1"/>
    </xf>
    <xf numFmtId="0" fontId="20" fillId="0" borderId="5" xfId="5" applyFont="1" applyBorder="1" applyAlignment="1">
      <alignment horizontal="center" vertical="center" wrapText="1"/>
    </xf>
    <xf numFmtId="0" fontId="20" fillId="0" borderId="0" xfId="5" applyFont="1" applyAlignment="1">
      <alignment horizontal="center" vertical="center" wrapText="1"/>
    </xf>
    <xf numFmtId="0" fontId="20" fillId="0" borderId="4" xfId="5" applyFont="1" applyBorder="1" applyAlignment="1">
      <alignment horizontal="center" vertical="center" wrapText="1"/>
    </xf>
    <xf numFmtId="0" fontId="22" fillId="0" borderId="0" xfId="5" applyFont="1" applyAlignment="1">
      <alignment horizontal="center" vertical="center" wrapText="1"/>
    </xf>
    <xf numFmtId="0" fontId="21" fillId="0" borderId="0" xfId="5" applyFont="1" applyAlignment="1">
      <alignment vertical="center"/>
    </xf>
    <xf numFmtId="0" fontId="23" fillId="0" borderId="0" xfId="0" applyFont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5" applyFont="1" applyAlignment="1">
      <alignment vertical="center"/>
    </xf>
    <xf numFmtId="0" fontId="27" fillId="7" borderId="0" xfId="0" applyFont="1" applyFill="1" applyAlignment="1">
      <alignment horizontal="center" vertical="center"/>
    </xf>
    <xf numFmtId="0" fontId="15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9" fillId="8" borderId="0" xfId="0" applyFont="1" applyFill="1" applyAlignment="1">
      <alignment horizontal="center" vertical="center" wrapText="1"/>
    </xf>
    <xf numFmtId="0" fontId="19" fillId="9" borderId="0" xfId="0" applyFont="1" applyFill="1" applyAlignment="1">
      <alignment vertical="center"/>
    </xf>
    <xf numFmtId="164" fontId="27" fillId="0" borderId="0" xfId="0" quotePrefix="1" applyNumberFormat="1" applyFont="1" applyAlignment="1">
      <alignment horizontal="center" vertical="center"/>
    </xf>
    <xf numFmtId="49" fontId="27" fillId="0" borderId="0" xfId="4" quotePrefix="1" applyNumberFormat="1" applyFont="1" applyBorder="1" applyAlignment="1">
      <alignment horizontal="center" vertical="center"/>
    </xf>
    <xf numFmtId="164" fontId="27" fillId="0" borderId="4" xfId="0" quotePrefix="1" applyNumberFormat="1" applyFont="1" applyBorder="1" applyAlignment="1">
      <alignment horizontal="left" vertical="center"/>
    </xf>
    <xf numFmtId="0" fontId="19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9" borderId="0" xfId="0" applyFont="1" applyFill="1" applyAlignment="1">
      <alignment horizontal="center" vertical="center"/>
    </xf>
    <xf numFmtId="164" fontId="27" fillId="0" borderId="4" xfId="0" applyNumberFormat="1" applyFont="1" applyBorder="1" applyAlignment="1">
      <alignment horizontal="left" vertical="center"/>
    </xf>
    <xf numFmtId="49" fontId="1" fillId="0" borderId="0" xfId="4" applyNumberFormat="1" applyBorder="1" applyAlignment="1">
      <alignment horizontal="left" vertical="center"/>
    </xf>
    <xf numFmtId="164" fontId="27" fillId="0" borderId="4" xfId="0" applyNumberFormat="1" applyFont="1" applyBorder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2" fillId="0" borderId="0" xfId="5" applyFont="1" applyAlignment="1">
      <alignment horizontal="left" vertical="center"/>
    </xf>
    <xf numFmtId="0" fontId="10" fillId="0" borderId="10" xfId="5" applyBorder="1" applyAlignment="1">
      <alignment vertical="center"/>
    </xf>
    <xf numFmtId="0" fontId="19" fillId="0" borderId="13" xfId="5" applyFont="1" applyBorder="1" applyAlignment="1">
      <alignment horizontal="center" vertical="center"/>
    </xf>
    <xf numFmtId="0" fontId="20" fillId="0" borderId="13" xfId="5" applyFont="1" applyBorder="1" applyAlignment="1">
      <alignment horizontal="center" vertical="center"/>
    </xf>
    <xf numFmtId="0" fontId="20" fillId="0" borderId="0" xfId="5" applyFont="1" applyAlignment="1">
      <alignment horizontal="center" vertical="center"/>
    </xf>
    <xf numFmtId="0" fontId="25" fillId="7" borderId="13" xfId="0" applyFont="1" applyFill="1" applyBorder="1" applyAlignment="1">
      <alignment vertical="center"/>
    </xf>
    <xf numFmtId="0" fontId="18" fillId="8" borderId="13" xfId="0" applyFont="1" applyFill="1" applyBorder="1" applyAlignment="1">
      <alignment vertical="center"/>
    </xf>
    <xf numFmtId="0" fontId="10" fillId="8" borderId="0" xfId="0" applyFont="1" applyFill="1" applyAlignment="1">
      <alignment horizontal="left" vertical="center"/>
    </xf>
    <xf numFmtId="0" fontId="10" fillId="0" borderId="13" xfId="0" applyFont="1" applyBorder="1" applyAlignment="1">
      <alignment vertical="center"/>
    </xf>
    <xf numFmtId="0" fontId="19" fillId="9" borderId="0" xfId="0" applyFont="1" applyFill="1" applyAlignment="1">
      <alignment horizontal="left" vertical="center"/>
    </xf>
    <xf numFmtId="0" fontId="2" fillId="0" borderId="4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164" fontId="10" fillId="0" borderId="15" xfId="0" applyNumberFormat="1" applyFont="1" applyBorder="1" applyAlignment="1">
      <alignment horizontal="left" vertical="center"/>
    </xf>
    <xf numFmtId="0" fontId="5" fillId="0" borderId="13" xfId="5" applyFont="1" applyBorder="1" applyAlignment="1">
      <alignment vertical="center"/>
    </xf>
    <xf numFmtId="0" fontId="5" fillId="0" borderId="16" xfId="5" applyFont="1" applyBorder="1" applyAlignment="1">
      <alignment vertical="center"/>
    </xf>
    <xf numFmtId="0" fontId="10" fillId="0" borderId="17" xfId="0" applyFont="1" applyBorder="1" applyAlignment="1">
      <alignment vertical="center"/>
    </xf>
    <xf numFmtId="0" fontId="10" fillId="0" borderId="17" xfId="0" applyFont="1" applyBorder="1" applyAlignment="1">
      <alignment horizontal="left" vertical="center"/>
    </xf>
    <xf numFmtId="164" fontId="27" fillId="0" borderId="17" xfId="0" quotePrefix="1" applyNumberFormat="1" applyFont="1" applyBorder="1" applyAlignment="1">
      <alignment horizontal="center" vertical="center"/>
    </xf>
    <xf numFmtId="49" fontId="27" fillId="0" borderId="17" xfId="4" quotePrefix="1" applyNumberFormat="1" applyFont="1" applyBorder="1" applyAlignment="1">
      <alignment horizontal="center" vertical="center"/>
    </xf>
    <xf numFmtId="0" fontId="19" fillId="0" borderId="13" xfId="0" applyFont="1" applyBorder="1" applyAlignment="1">
      <alignment vertical="center"/>
    </xf>
    <xf numFmtId="49" fontId="27" fillId="0" borderId="0" xfId="4" quotePrefix="1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9" fillId="12" borderId="13" xfId="0" applyFont="1" applyFill="1" applyBorder="1"/>
    <xf numFmtId="0" fontId="10" fillId="12" borderId="4" xfId="0" applyFont="1" applyFill="1" applyBorder="1"/>
    <xf numFmtId="0" fontId="21" fillId="0" borderId="13" xfId="5" applyFont="1" applyBorder="1" applyAlignment="1">
      <alignment horizontal="center" vertical="center"/>
    </xf>
    <xf numFmtId="0" fontId="17" fillId="0" borderId="13" xfId="0" applyFont="1" applyBorder="1" applyAlignment="1">
      <alignment horizontal="left" vertical="center"/>
    </xf>
    <xf numFmtId="0" fontId="19" fillId="11" borderId="13" xfId="0" applyFont="1" applyFill="1" applyBorder="1" applyAlignment="1">
      <alignment vertical="center"/>
    </xf>
    <xf numFmtId="0" fontId="19" fillId="9" borderId="13" xfId="0" applyFont="1" applyFill="1" applyBorder="1" applyAlignment="1">
      <alignment vertical="center"/>
    </xf>
    <xf numFmtId="0" fontId="5" fillId="0" borderId="13" xfId="0" applyFont="1" applyBorder="1" applyAlignment="1">
      <alignment horizontal="left" vertical="center"/>
    </xf>
    <xf numFmtId="0" fontId="19" fillId="0" borderId="24" xfId="5" applyFont="1" applyBorder="1" applyAlignment="1">
      <alignment horizontal="center" vertical="center"/>
    </xf>
    <xf numFmtId="0" fontId="20" fillId="0" borderId="24" xfId="5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26" fillId="7" borderId="24" xfId="0" applyFont="1" applyFill="1" applyBorder="1" applyAlignment="1">
      <alignment horizontal="center" vertical="center"/>
    </xf>
    <xf numFmtId="0" fontId="10" fillId="0" borderId="24" xfId="0" applyFont="1" applyBorder="1" applyAlignment="1">
      <alignment horizontal="center" vertical="center" wrapText="1"/>
    </xf>
    <xf numFmtId="14" fontId="31" fillId="0" borderId="24" xfId="0" applyNumberFormat="1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/>
    </xf>
    <xf numFmtId="0" fontId="19" fillId="11" borderId="24" xfId="0" applyFont="1" applyFill="1" applyBorder="1" applyAlignment="1">
      <alignment horizontal="center" vertical="center"/>
    </xf>
    <xf numFmtId="0" fontId="6" fillId="9" borderId="24" xfId="0" applyFont="1" applyFill="1" applyBorder="1" applyAlignment="1">
      <alignment horizontal="center" vertical="center"/>
    </xf>
    <xf numFmtId="0" fontId="19" fillId="9" borderId="24" xfId="0" applyFont="1" applyFill="1" applyBorder="1" applyAlignment="1">
      <alignment horizontal="center" vertical="center"/>
    </xf>
    <xf numFmtId="0" fontId="19" fillId="12" borderId="24" xfId="0" applyFont="1" applyFill="1" applyBorder="1"/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4" fontId="10" fillId="0" borderId="24" xfId="0" applyNumberFormat="1" applyFont="1" applyBorder="1" applyAlignment="1">
      <alignment horizontal="center" vertical="center" wrapText="1"/>
    </xf>
    <xf numFmtId="0" fontId="31" fillId="0" borderId="24" xfId="0" applyFont="1" applyBorder="1" applyAlignment="1">
      <alignment horizontal="center" vertical="center" wrapText="1"/>
    </xf>
    <xf numFmtId="0" fontId="8" fillId="0" borderId="13" xfId="0" applyFont="1" applyBorder="1" applyAlignment="1">
      <alignment vertical="center"/>
    </xf>
    <xf numFmtId="14" fontId="8" fillId="0" borderId="24" xfId="0" applyNumberFormat="1" applyFont="1" applyBorder="1" applyAlignment="1">
      <alignment horizontal="center" vertical="center" wrapText="1"/>
    </xf>
    <xf numFmtId="164" fontId="8" fillId="0" borderId="4" xfId="0" quotePrefix="1" applyNumberFormat="1" applyFont="1" applyBorder="1" applyAlignment="1">
      <alignment horizontal="left" vertical="center"/>
    </xf>
    <xf numFmtId="0" fontId="8" fillId="0" borderId="24" xfId="0" quotePrefix="1" applyFont="1" applyBorder="1" applyAlignment="1">
      <alignment vertical="center"/>
    </xf>
    <xf numFmtId="14" fontId="8" fillId="0" borderId="24" xfId="0" applyNumberFormat="1" applyFont="1" applyBorder="1" applyAlignment="1">
      <alignment horizontal="center" vertical="center"/>
    </xf>
    <xf numFmtId="14" fontId="10" fillId="0" borderId="24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6" fillId="7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14" fontId="10" fillId="0" borderId="0" xfId="0" applyNumberFormat="1" applyFont="1" applyAlignment="1">
      <alignment horizontal="center" vertical="center" wrapText="1"/>
    </xf>
    <xf numFmtId="14" fontId="31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11" borderId="0" xfId="0" applyFont="1" applyFill="1" applyAlignment="1">
      <alignment horizontal="center" vertical="center"/>
    </xf>
    <xf numFmtId="0" fontId="6" fillId="9" borderId="0" xfId="0" applyFont="1" applyFill="1" applyAlignment="1">
      <alignment horizontal="center" vertical="center"/>
    </xf>
    <xf numFmtId="0" fontId="19" fillId="9" borderId="0" xfId="0" applyFont="1" applyFill="1" applyAlignment="1">
      <alignment horizontal="center" vertical="center"/>
    </xf>
    <xf numFmtId="14" fontId="8" fillId="0" borderId="0" xfId="0" applyNumberFormat="1" applyFont="1" applyAlignment="1">
      <alignment horizontal="center" vertical="center" wrapText="1"/>
    </xf>
    <xf numFmtId="0" fontId="19" fillId="12" borderId="0" xfId="0" applyFont="1" applyFill="1"/>
    <xf numFmtId="14" fontId="8" fillId="0" borderId="0" xfId="0" applyNumberFormat="1" applyFont="1" applyAlignment="1">
      <alignment horizontal="center" vertical="center"/>
    </xf>
    <xf numFmtId="14" fontId="10" fillId="0" borderId="0" xfId="0" applyNumberFormat="1" applyFont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26" fillId="7" borderId="13" xfId="0" applyFont="1" applyFill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14" fontId="10" fillId="0" borderId="13" xfId="0" applyNumberFormat="1" applyFont="1" applyBorder="1" applyAlignment="1">
      <alignment horizontal="center" vertical="center" wrapText="1"/>
    </xf>
    <xf numFmtId="14" fontId="31" fillId="0" borderId="13" xfId="0" applyNumberFormat="1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/>
    </xf>
    <xf numFmtId="0" fontId="19" fillId="11" borderId="13" xfId="0" applyFont="1" applyFill="1" applyBorder="1" applyAlignment="1">
      <alignment horizontal="center" vertical="center"/>
    </xf>
    <xf numFmtId="0" fontId="6" fillId="9" borderId="13" xfId="0" applyFont="1" applyFill="1" applyBorder="1" applyAlignment="1">
      <alignment horizontal="center" vertical="center"/>
    </xf>
    <xf numFmtId="0" fontId="19" fillId="9" borderId="13" xfId="0" applyFont="1" applyFill="1" applyBorder="1" applyAlignment="1">
      <alignment horizontal="center" vertical="center"/>
    </xf>
    <xf numFmtId="14" fontId="10" fillId="0" borderId="13" xfId="0" applyNumberFormat="1" applyFont="1" applyBorder="1" applyAlignment="1">
      <alignment horizontal="center" vertical="center"/>
    </xf>
    <xf numFmtId="49" fontId="10" fillId="0" borderId="13" xfId="0" applyNumberFormat="1" applyFont="1" applyBorder="1" applyAlignment="1">
      <alignment horizontal="center" vertical="center" wrapText="1"/>
    </xf>
    <xf numFmtId="49" fontId="31" fillId="0" borderId="13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1" fontId="8" fillId="0" borderId="13" xfId="0" applyNumberFormat="1" applyFont="1" applyBorder="1" applyAlignment="1">
      <alignment horizontal="center" vertical="center"/>
    </xf>
    <xf numFmtId="0" fontId="19" fillId="0" borderId="26" xfId="5" applyFont="1" applyBorder="1" applyAlignment="1">
      <alignment horizontal="center" vertical="center"/>
    </xf>
    <xf numFmtId="0" fontId="20" fillId="0" borderId="26" xfId="5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26" fillId="7" borderId="26" xfId="0" applyFont="1" applyFill="1" applyBorder="1" applyAlignment="1">
      <alignment horizontal="center" vertical="center"/>
    </xf>
    <xf numFmtId="0" fontId="10" fillId="0" borderId="26" xfId="0" applyFont="1" applyBorder="1" applyAlignment="1">
      <alignment horizontal="center" vertical="center" wrapText="1"/>
    </xf>
    <xf numFmtId="14" fontId="10" fillId="0" borderId="26" xfId="0" applyNumberFormat="1" applyFont="1" applyBorder="1" applyAlignment="1">
      <alignment horizontal="center" vertical="center" wrapText="1"/>
    </xf>
    <xf numFmtId="14" fontId="31" fillId="0" borderId="26" xfId="0" applyNumberFormat="1" applyFont="1" applyBorder="1" applyAlignment="1">
      <alignment horizontal="center" vertical="center" wrapText="1"/>
    </xf>
    <xf numFmtId="0" fontId="31" fillId="0" borderId="26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/>
    </xf>
    <xf numFmtId="0" fontId="19" fillId="11" borderId="26" xfId="0" applyFont="1" applyFill="1" applyBorder="1" applyAlignment="1">
      <alignment horizontal="center" vertical="center"/>
    </xf>
    <xf numFmtId="0" fontId="6" fillId="9" borderId="26" xfId="0" applyFont="1" applyFill="1" applyBorder="1" applyAlignment="1">
      <alignment horizontal="center" vertical="center"/>
    </xf>
    <xf numFmtId="0" fontId="19" fillId="9" borderId="26" xfId="0" applyFont="1" applyFill="1" applyBorder="1" applyAlignment="1">
      <alignment horizontal="center" vertical="center"/>
    </xf>
    <xf numFmtId="14" fontId="8" fillId="0" borderId="26" xfId="0" applyNumberFormat="1" applyFont="1" applyBorder="1" applyAlignment="1">
      <alignment horizontal="center" vertical="center" wrapText="1"/>
    </xf>
    <xf numFmtId="0" fontId="19" fillId="12" borderId="26" xfId="0" applyFont="1" applyFill="1" applyBorder="1"/>
    <xf numFmtId="14" fontId="8" fillId="0" borderId="26" xfId="0" applyNumberFormat="1" applyFont="1" applyBorder="1" applyAlignment="1">
      <alignment horizontal="center" vertical="center"/>
    </xf>
    <xf numFmtId="14" fontId="10" fillId="0" borderId="26" xfId="0" applyNumberFormat="1" applyFont="1" applyBorder="1" applyAlignment="1">
      <alignment horizontal="center" vertical="center"/>
    </xf>
    <xf numFmtId="0" fontId="34" fillId="0" borderId="15" xfId="5" applyFont="1" applyBorder="1" applyAlignment="1">
      <alignment horizontal="center" vertical="center"/>
    </xf>
    <xf numFmtId="0" fontId="35" fillId="0" borderId="14" xfId="5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vertical="center" wrapText="1"/>
    </xf>
    <xf numFmtId="0" fontId="27" fillId="7" borderId="0" xfId="0" applyFont="1" applyFill="1" applyAlignment="1">
      <alignment horizontal="left" vertical="center"/>
    </xf>
    <xf numFmtId="0" fontId="8" fillId="7" borderId="14" xfId="0" applyFont="1" applyFill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164" fontId="8" fillId="0" borderId="15" xfId="0" quotePrefix="1" applyNumberFormat="1" applyFont="1" applyBorder="1" applyAlignment="1">
      <alignment horizontal="left" vertical="center"/>
    </xf>
    <xf numFmtId="164" fontId="27" fillId="0" borderId="0" xfId="0" quotePrefix="1" applyNumberFormat="1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4" fontId="8" fillId="0" borderId="15" xfId="0" applyNumberFormat="1" applyFont="1" applyBorder="1" applyAlignment="1">
      <alignment horizontal="left" vertical="center"/>
    </xf>
    <xf numFmtId="0" fontId="31" fillId="0" borderId="0" xfId="0" applyFont="1" applyAlignment="1">
      <alignment horizontal="left" vertical="center" wrapText="1"/>
    </xf>
    <xf numFmtId="0" fontId="34" fillId="0" borderId="14" xfId="0" applyFont="1" applyBorder="1" applyAlignment="1">
      <alignment vertical="center"/>
    </xf>
    <xf numFmtId="0" fontId="19" fillId="11" borderId="0" xfId="0" applyFont="1" applyFill="1" applyAlignment="1">
      <alignment vertical="center"/>
    </xf>
    <xf numFmtId="0" fontId="34" fillId="11" borderId="14" xfId="0" applyFont="1" applyFill="1" applyBorder="1" applyAlignment="1">
      <alignment vertical="center"/>
    </xf>
    <xf numFmtId="0" fontId="6" fillId="9" borderId="0" xfId="0" applyFont="1" applyFill="1" applyAlignment="1">
      <alignment horizontal="left" vertical="center"/>
    </xf>
    <xf numFmtId="0" fontId="8" fillId="9" borderId="14" xfId="0" applyFont="1" applyFill="1" applyBorder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49" fontId="27" fillId="0" borderId="0" xfId="4" applyNumberFormat="1" applyFont="1" applyBorder="1" applyAlignment="1">
      <alignment horizontal="center" vertical="center"/>
    </xf>
    <xf numFmtId="164" fontId="8" fillId="0" borderId="14" xfId="0" quotePrefix="1" applyNumberFormat="1" applyFont="1" applyBorder="1" applyAlignment="1">
      <alignment horizontal="left" vertical="center"/>
    </xf>
    <xf numFmtId="0" fontId="3" fillId="9" borderId="14" xfId="0" applyFont="1" applyFill="1" applyBorder="1" applyAlignment="1">
      <alignment horizontal="left" vertical="center"/>
    </xf>
    <xf numFmtId="0" fontId="10" fillId="0" borderId="0" xfId="0" applyFont="1" applyAlignment="1">
      <alignment horizontal="justify" vertical="center"/>
    </xf>
    <xf numFmtId="0" fontId="6" fillId="9" borderId="0" xfId="0" applyFont="1" applyFill="1" applyAlignment="1">
      <alignment vertical="center"/>
    </xf>
    <xf numFmtId="0" fontId="27" fillId="9" borderId="0" xfId="0" applyFont="1" applyFill="1" applyAlignment="1">
      <alignment horizontal="center" vertical="center"/>
    </xf>
    <xf numFmtId="0" fontId="30" fillId="0" borderId="0" xfId="0" applyFont="1" applyAlignment="1">
      <alignment horizontal="justify" vertical="center"/>
    </xf>
    <xf numFmtId="49" fontId="27" fillId="0" borderId="0" xfId="4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justify" vertical="center"/>
    </xf>
    <xf numFmtId="164" fontId="8" fillId="0" borderId="0" xfId="0" quotePrefix="1" applyNumberFormat="1" applyFont="1" applyAlignment="1">
      <alignment horizontal="center" vertical="center"/>
    </xf>
    <xf numFmtId="49" fontId="8" fillId="0" borderId="0" xfId="4" quotePrefix="1" applyNumberFormat="1" applyFont="1" applyFill="1" applyBorder="1" applyAlignment="1">
      <alignment horizontal="center" vertical="center"/>
    </xf>
    <xf numFmtId="0" fontId="8" fillId="0" borderId="0" xfId="0" quotePrefix="1" applyFont="1"/>
    <xf numFmtId="0" fontId="8" fillId="0" borderId="0" xfId="0" applyFont="1" applyAlignment="1">
      <alignment horizontal="left" vertical="center"/>
    </xf>
    <xf numFmtId="0" fontId="10" fillId="12" borderId="0" xfId="0" applyFont="1" applyFill="1"/>
    <xf numFmtId="0" fontId="8" fillId="12" borderId="14" xfId="0" applyFont="1" applyFill="1" applyBorder="1"/>
    <xf numFmtId="0" fontId="8" fillId="0" borderId="0" xfId="4" quotePrefix="1" applyNumberFormat="1" applyFont="1" applyFill="1" applyBorder="1" applyAlignment="1">
      <alignment horizontal="center" vertical="center"/>
    </xf>
    <xf numFmtId="0" fontId="27" fillId="0" borderId="0" xfId="4" quotePrefix="1" applyNumberFormat="1" applyFont="1" applyFill="1" applyBorder="1" applyAlignment="1">
      <alignment horizontal="center" vertical="center"/>
    </xf>
    <xf numFmtId="0" fontId="19" fillId="11" borderId="14" xfId="0" applyFont="1" applyFill="1" applyBorder="1" applyAlignment="1">
      <alignment vertical="center"/>
    </xf>
    <xf numFmtId="164" fontId="10" fillId="0" borderId="0" xfId="0" quotePrefix="1" applyNumberFormat="1" applyFont="1" applyAlignment="1">
      <alignment horizontal="center" vertical="center"/>
    </xf>
    <xf numFmtId="49" fontId="10" fillId="0" borderId="0" xfId="4" quotePrefix="1" applyNumberFormat="1" applyFont="1" applyFill="1" applyBorder="1" applyAlignment="1">
      <alignment horizontal="center" vertical="center"/>
    </xf>
    <xf numFmtId="164" fontId="10" fillId="0" borderId="4" xfId="0" quotePrefix="1" applyNumberFormat="1" applyFont="1" applyBorder="1" applyAlignment="1">
      <alignment horizontal="left" vertical="center"/>
    </xf>
    <xf numFmtId="14" fontId="10" fillId="0" borderId="24" xfId="0" applyNumberFormat="1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5" fillId="0" borderId="24" xfId="0" applyFont="1" applyBorder="1" applyAlignment="1">
      <alignment vertical="center"/>
    </xf>
    <xf numFmtId="14" fontId="8" fillId="0" borderId="24" xfId="0" applyNumberFormat="1" applyFont="1" applyBorder="1" applyAlignment="1">
      <alignment horizontal="left" vertical="center"/>
    </xf>
    <xf numFmtId="14" fontId="31" fillId="0" borderId="24" xfId="0" applyNumberFormat="1" applyFont="1" applyBorder="1" applyAlignment="1">
      <alignment horizontal="left" vertical="center" wrapText="1"/>
    </xf>
    <xf numFmtId="0" fontId="8" fillId="0" borderId="15" xfId="0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2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8" fillId="0" borderId="4" xfId="0" applyFont="1" applyBorder="1" applyAlignment="1">
      <alignment horizontal="left" vertical="center"/>
    </xf>
    <xf numFmtId="0" fontId="32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14" fontId="33" fillId="0" borderId="24" xfId="0" applyNumberFormat="1" applyFont="1" applyBorder="1" applyAlignment="1">
      <alignment horizontal="center" vertical="center"/>
    </xf>
    <xf numFmtId="0" fontId="39" fillId="0" borderId="13" xfId="0" applyFont="1" applyBorder="1" applyAlignment="1">
      <alignment horizontal="left" vertical="center"/>
    </xf>
    <xf numFmtId="49" fontId="10" fillId="0" borderId="13" xfId="0" applyNumberFormat="1" applyFont="1" applyBorder="1" applyAlignment="1">
      <alignment horizontal="center" vertical="center"/>
    </xf>
    <xf numFmtId="0" fontId="10" fillId="0" borderId="16" xfId="0" applyFont="1" applyBorder="1" applyAlignment="1">
      <alignment vertical="center"/>
    </xf>
    <xf numFmtId="0" fontId="10" fillId="0" borderId="17" xfId="0" applyFont="1" applyBorder="1" applyAlignment="1">
      <alignment horizontal="justify" vertical="center"/>
    </xf>
    <xf numFmtId="14" fontId="10" fillId="0" borderId="28" xfId="0" applyNumberFormat="1" applyFont="1" applyBorder="1" applyAlignment="1">
      <alignment horizontal="center" vertical="center"/>
    </xf>
    <xf numFmtId="14" fontId="10" fillId="0" borderId="17" xfId="0" applyNumberFormat="1" applyFont="1" applyBorder="1" applyAlignment="1">
      <alignment horizontal="center" vertical="center"/>
    </xf>
    <xf numFmtId="14" fontId="10" fillId="0" borderId="27" xfId="0" applyNumberFormat="1" applyFont="1" applyBorder="1" applyAlignment="1">
      <alignment horizontal="center" vertical="center"/>
    </xf>
    <xf numFmtId="164" fontId="10" fillId="0" borderId="17" xfId="0" quotePrefix="1" applyNumberFormat="1" applyFont="1" applyBorder="1" applyAlignment="1">
      <alignment horizontal="center" vertical="center"/>
    </xf>
    <xf numFmtId="49" fontId="10" fillId="0" borderId="17" xfId="4" quotePrefix="1" applyNumberFormat="1" applyFont="1" applyFill="1" applyBorder="1" applyAlignment="1">
      <alignment horizontal="center" vertical="center"/>
    </xf>
    <xf numFmtId="0" fontId="14" fillId="11" borderId="14" xfId="0" applyFont="1" applyFill="1" applyBorder="1" applyAlignment="1">
      <alignment vertical="center"/>
    </xf>
    <xf numFmtId="0" fontId="19" fillId="0" borderId="14" xfId="0" applyFont="1" applyBorder="1" applyAlignment="1">
      <alignment vertical="center"/>
    </xf>
    <xf numFmtId="0" fontId="18" fillId="0" borderId="19" xfId="0" applyFont="1" applyBorder="1" applyAlignment="1">
      <alignment horizontal="center" vertical="center"/>
    </xf>
    <xf numFmtId="49" fontId="10" fillId="0" borderId="0" xfId="4" applyNumberFormat="1" applyFont="1" applyBorder="1" applyAlignment="1">
      <alignment horizontal="center" vertical="center"/>
    </xf>
    <xf numFmtId="49" fontId="10" fillId="0" borderId="0" xfId="4" applyNumberFormat="1" applyFont="1" applyFill="1" applyBorder="1" applyAlignment="1">
      <alignment horizontal="center" vertical="center"/>
    </xf>
    <xf numFmtId="49" fontId="10" fillId="0" borderId="0" xfId="4" quotePrefix="1" applyNumberFormat="1" applyFont="1" applyBorder="1" applyAlignment="1">
      <alignment horizontal="center" vertical="center"/>
    </xf>
    <xf numFmtId="0" fontId="8" fillId="9" borderId="14" xfId="0" applyFont="1" applyFill="1" applyBorder="1" applyAlignment="1">
      <alignment horizontal="left" vertical="center"/>
    </xf>
    <xf numFmtId="0" fontId="40" fillId="0" borderId="0" xfId="0" applyFont="1" applyAlignment="1">
      <alignment horizontal="center" vertical="center" wrapText="1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22" xfId="0" applyFont="1" applyBorder="1" applyAlignment="1">
      <alignment horizontal="center" vertical="center" wrapText="1"/>
    </xf>
    <xf numFmtId="164" fontId="42" fillId="0" borderId="0" xfId="5" applyNumberFormat="1" applyFont="1" applyAlignment="1">
      <alignment horizontal="center" vertical="center"/>
    </xf>
    <xf numFmtId="164" fontId="42" fillId="0" borderId="0" xfId="0" applyNumberFormat="1" applyFont="1" applyAlignment="1">
      <alignment horizontal="center" vertical="center"/>
    </xf>
    <xf numFmtId="0" fontId="18" fillId="8" borderId="10" xfId="0" applyFont="1" applyFill="1" applyBorder="1" applyAlignment="1">
      <alignment vertical="center"/>
    </xf>
    <xf numFmtId="0" fontId="10" fillId="8" borderId="11" xfId="0" applyFont="1" applyFill="1" applyBorder="1" applyAlignment="1">
      <alignment horizontal="left" vertical="center"/>
    </xf>
    <xf numFmtId="0" fontId="10" fillId="8" borderId="30" xfId="0" applyFont="1" applyFill="1" applyBorder="1" applyAlignment="1">
      <alignment horizontal="center" vertical="center"/>
    </xf>
    <xf numFmtId="0" fontId="10" fillId="8" borderId="10" xfId="0" applyFont="1" applyFill="1" applyBorder="1" applyAlignment="1">
      <alignment horizontal="center" vertical="center"/>
    </xf>
    <xf numFmtId="0" fontId="10" fillId="8" borderId="11" xfId="0" applyFont="1" applyFill="1" applyBorder="1" applyAlignment="1">
      <alignment horizontal="center" vertical="center"/>
    </xf>
    <xf numFmtId="0" fontId="10" fillId="8" borderId="31" xfId="0" applyFont="1" applyFill="1" applyBorder="1" applyAlignment="1">
      <alignment horizontal="center" vertical="center"/>
    </xf>
    <xf numFmtId="0" fontId="29" fillId="8" borderId="11" xfId="0" applyFont="1" applyFill="1" applyBorder="1" applyAlignment="1">
      <alignment horizontal="center" vertical="center" wrapText="1"/>
    </xf>
    <xf numFmtId="0" fontId="29" fillId="8" borderId="11" xfId="0" applyFont="1" applyFill="1" applyBorder="1" applyAlignment="1">
      <alignment horizontal="left" vertical="center" wrapText="1"/>
    </xf>
    <xf numFmtId="0" fontId="37" fillId="8" borderId="12" xfId="0" applyFont="1" applyFill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 wrapText="1"/>
    </xf>
    <xf numFmtId="49" fontId="27" fillId="0" borderId="17" xfId="4" quotePrefix="1" applyNumberFormat="1" applyFont="1" applyFill="1" applyBorder="1" applyAlignment="1">
      <alignment horizontal="center" vertical="center"/>
    </xf>
    <xf numFmtId="164" fontId="27" fillId="0" borderId="29" xfId="0" quotePrefix="1" applyNumberFormat="1" applyFont="1" applyBorder="1" applyAlignment="1">
      <alignment horizontal="left" vertical="center"/>
    </xf>
    <xf numFmtId="164" fontId="8" fillId="0" borderId="18" xfId="0" applyNumberFormat="1" applyFont="1" applyBorder="1" applyAlignment="1">
      <alignment horizontal="left" vertical="center"/>
    </xf>
    <xf numFmtId="0" fontId="10" fillId="11" borderId="0" xfId="0" applyFont="1" applyFill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0" fontId="10" fillId="9" borderId="0" xfId="0" applyFont="1" applyFill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10" fillId="0" borderId="17" xfId="0" applyFont="1" applyBorder="1" applyAlignment="1">
      <alignment horizontal="left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9" fillId="11" borderId="10" xfId="0" applyFont="1" applyFill="1" applyBorder="1" applyAlignment="1">
      <alignment vertical="center"/>
    </xf>
    <xf numFmtId="0" fontId="14" fillId="11" borderId="12" xfId="0" applyFont="1" applyFill="1" applyBorder="1" applyAlignment="1">
      <alignment vertical="center"/>
    </xf>
    <xf numFmtId="0" fontId="19" fillId="11" borderId="30" xfId="0" applyFont="1" applyFill="1" applyBorder="1" applyAlignment="1">
      <alignment horizontal="center" vertical="center"/>
    </xf>
    <xf numFmtId="0" fontId="19" fillId="11" borderId="10" xfId="0" applyFont="1" applyFill="1" applyBorder="1" applyAlignment="1">
      <alignment horizontal="center" vertical="center"/>
    </xf>
    <xf numFmtId="0" fontId="19" fillId="11" borderId="11" xfId="0" applyFont="1" applyFill="1" applyBorder="1" applyAlignment="1">
      <alignment horizontal="center" vertical="center"/>
    </xf>
    <xf numFmtId="0" fontId="19" fillId="11" borderId="31" xfId="0" applyFont="1" applyFill="1" applyBorder="1" applyAlignment="1">
      <alignment horizontal="center" vertical="center"/>
    </xf>
    <xf numFmtId="0" fontId="19" fillId="11" borderId="11" xfId="0" applyFont="1" applyFill="1" applyBorder="1" applyAlignment="1">
      <alignment vertical="center"/>
    </xf>
    <xf numFmtId="0" fontId="10" fillId="11" borderId="11" xfId="0" applyFont="1" applyFill="1" applyBorder="1" applyAlignment="1">
      <alignment vertical="center"/>
    </xf>
    <xf numFmtId="0" fontId="34" fillId="11" borderId="12" xfId="0" applyFont="1" applyFill="1" applyBorder="1" applyAlignment="1">
      <alignment vertical="center"/>
    </xf>
    <xf numFmtId="0" fontId="18" fillId="8" borderId="0" xfId="0" applyFont="1" applyFill="1" applyAlignment="1">
      <alignment vertical="center"/>
    </xf>
    <xf numFmtId="0" fontId="44" fillId="13" borderId="19" xfId="0" applyFont="1" applyFill="1" applyBorder="1" applyAlignment="1">
      <alignment horizontal="center" vertical="center"/>
    </xf>
    <xf numFmtId="0" fontId="45" fillId="13" borderId="20" xfId="0" applyFont="1" applyFill="1" applyBorder="1" applyAlignment="1">
      <alignment horizontal="center" vertical="center"/>
    </xf>
    <xf numFmtId="0" fontId="45" fillId="13" borderId="23" xfId="0" applyFont="1" applyFill="1" applyBorder="1" applyAlignment="1">
      <alignment horizontal="center" vertical="center"/>
    </xf>
    <xf numFmtId="0" fontId="46" fillId="13" borderId="20" xfId="0" applyFont="1" applyFill="1" applyBorder="1" applyAlignment="1">
      <alignment horizontal="center" vertical="center" wrapText="1"/>
    </xf>
    <xf numFmtId="0" fontId="46" fillId="13" borderId="25" xfId="0" applyFont="1" applyFill="1" applyBorder="1" applyAlignment="1">
      <alignment horizontal="center" vertical="center" wrapText="1"/>
    </xf>
    <xf numFmtId="0" fontId="46" fillId="13" borderId="21" xfId="0" applyFont="1" applyFill="1" applyBorder="1" applyAlignment="1">
      <alignment vertical="center" wrapText="1"/>
    </xf>
    <xf numFmtId="0" fontId="45" fillId="13" borderId="22" xfId="0" applyFont="1" applyFill="1" applyBorder="1" applyAlignment="1">
      <alignment horizontal="center" vertical="center" wrapText="1"/>
    </xf>
    <xf numFmtId="0" fontId="44" fillId="13" borderId="11" xfId="0" applyFont="1" applyFill="1" applyBorder="1" applyAlignment="1">
      <alignment horizontal="center" vertical="center"/>
    </xf>
    <xf numFmtId="0" fontId="45" fillId="13" borderId="11" xfId="0" applyFont="1" applyFill="1" applyBorder="1" applyAlignment="1">
      <alignment horizontal="center" vertical="center"/>
    </xf>
    <xf numFmtId="0" fontId="46" fillId="13" borderId="11" xfId="0" applyFont="1" applyFill="1" applyBorder="1" applyAlignment="1">
      <alignment horizontal="center" vertical="center" wrapText="1"/>
    </xf>
    <xf numFmtId="0" fontId="45" fillId="13" borderId="12" xfId="0" applyFont="1" applyFill="1" applyBorder="1" applyAlignment="1">
      <alignment horizontal="left" vertical="center" wrapText="1" indent="14"/>
    </xf>
    <xf numFmtId="0" fontId="19" fillId="0" borderId="14" xfId="5" applyFont="1" applyBorder="1" applyAlignment="1">
      <alignment horizontal="left" vertical="center" indent="14"/>
    </xf>
    <xf numFmtId="0" fontId="20" fillId="0" borderId="14" xfId="5" applyFont="1" applyBorder="1" applyAlignment="1">
      <alignment horizontal="left" vertical="center" wrapText="1" indent="14"/>
    </xf>
    <xf numFmtId="0" fontId="21" fillId="0" borderId="14" xfId="0" applyFont="1" applyBorder="1" applyAlignment="1">
      <alignment horizontal="left" vertical="center" wrapText="1" indent="14"/>
    </xf>
    <xf numFmtId="0" fontId="10" fillId="7" borderId="14" xfId="0" applyFont="1" applyFill="1" applyBorder="1" applyAlignment="1">
      <alignment horizontal="left" vertical="center" indent="14"/>
    </xf>
    <xf numFmtId="0" fontId="17" fillId="8" borderId="14" xfId="0" applyFont="1" applyFill="1" applyBorder="1" applyAlignment="1">
      <alignment horizontal="left" vertical="center" wrapText="1" indent="14"/>
    </xf>
    <xf numFmtId="0" fontId="10" fillId="9" borderId="14" xfId="0" applyFont="1" applyFill="1" applyBorder="1" applyAlignment="1">
      <alignment horizontal="left" vertical="center" indent="14"/>
    </xf>
    <xf numFmtId="164" fontId="10" fillId="0" borderId="15" xfId="0" applyNumberFormat="1" applyFont="1" applyBorder="1" applyAlignment="1">
      <alignment horizontal="left" vertical="center" indent="14"/>
    </xf>
    <xf numFmtId="164" fontId="10" fillId="0" borderId="14" xfId="0" applyNumberFormat="1" applyFont="1" applyBorder="1" applyAlignment="1">
      <alignment horizontal="left" vertical="center" indent="14"/>
    </xf>
    <xf numFmtId="164" fontId="10" fillId="0" borderId="18" xfId="0" applyNumberFormat="1" applyFont="1" applyBorder="1" applyAlignment="1">
      <alignment horizontal="left" vertical="center" indent="14"/>
    </xf>
    <xf numFmtId="0" fontId="10" fillId="0" borderId="0" xfId="0" applyFont="1" applyAlignment="1">
      <alignment horizontal="left" vertical="center" indent="14"/>
    </xf>
    <xf numFmtId="0" fontId="10" fillId="0" borderId="10" xfId="5" applyBorder="1" applyAlignment="1">
      <alignment horizontal="left" vertical="center"/>
    </xf>
    <xf numFmtId="0" fontId="20" fillId="0" borderId="13" xfId="5" applyFont="1" applyBorder="1" applyAlignment="1">
      <alignment horizontal="left" vertical="center"/>
    </xf>
    <xf numFmtId="0" fontId="21" fillId="0" borderId="0" xfId="5" applyFont="1" applyAlignment="1">
      <alignment horizontal="center" vertical="center"/>
    </xf>
    <xf numFmtId="0" fontId="25" fillId="7" borderId="0" xfId="0" applyFont="1" applyFill="1" applyAlignment="1">
      <alignment vertical="center"/>
    </xf>
    <xf numFmtId="0" fontId="26" fillId="7" borderId="0" xfId="0" applyFont="1" applyFill="1" applyAlignment="1">
      <alignment horizontal="left" vertical="center"/>
    </xf>
    <xf numFmtId="0" fontId="5" fillId="10" borderId="13" xfId="0" applyFont="1" applyFill="1" applyBorder="1" applyAlignment="1">
      <alignment horizontal="left" vertical="center"/>
    </xf>
    <xf numFmtId="0" fontId="10" fillId="0" borderId="13" xfId="0" applyFont="1" applyBorder="1" applyAlignment="1">
      <alignment horizontal="left" vertical="center"/>
    </xf>
    <xf numFmtId="164" fontId="42" fillId="0" borderId="32" xfId="0" applyNumberFormat="1" applyFont="1" applyBorder="1" applyAlignment="1">
      <alignment horizontal="center" vertical="center"/>
    </xf>
    <xf numFmtId="0" fontId="51" fillId="0" borderId="32" xfId="0" applyFont="1" applyBorder="1" applyAlignment="1">
      <alignment horizontal="center" vertical="center"/>
    </xf>
    <xf numFmtId="0" fontId="42" fillId="0" borderId="32" xfId="0" applyFont="1" applyBorder="1" applyAlignment="1">
      <alignment horizontal="center" vertical="center"/>
    </xf>
    <xf numFmtId="0" fontId="42" fillId="0" borderId="34" xfId="0" applyFont="1" applyBorder="1" applyAlignment="1">
      <alignment vertical="center"/>
    </xf>
    <xf numFmtId="164" fontId="8" fillId="0" borderId="0" xfId="0" applyNumberFormat="1" applyFont="1" applyAlignment="1">
      <alignment horizontal="left" vertical="center"/>
    </xf>
    <xf numFmtId="164" fontId="10" fillId="0" borderId="17" xfId="0" quotePrefix="1" applyNumberFormat="1" applyFont="1" applyBorder="1" applyAlignment="1">
      <alignment horizontal="left" vertical="center"/>
    </xf>
    <xf numFmtId="164" fontId="10" fillId="0" borderId="35" xfId="0" applyNumberFormat="1" applyFont="1" applyBorder="1" applyAlignment="1">
      <alignment horizontal="left" vertical="center"/>
    </xf>
    <xf numFmtId="0" fontId="53" fillId="0" borderId="0" xfId="0" applyFont="1" applyAlignment="1">
      <alignment horizontal="right" vertical="center" wrapText="1"/>
    </xf>
    <xf numFmtId="0" fontId="49" fillId="0" borderId="13" xfId="0" applyFont="1" applyBorder="1" applyAlignment="1">
      <alignment horizontal="left" vertical="center"/>
    </xf>
    <xf numFmtId="0" fontId="52" fillId="0" borderId="13" xfId="0" applyFont="1" applyBorder="1" applyAlignment="1">
      <alignment horizontal="left" vertical="center"/>
    </xf>
    <xf numFmtId="0" fontId="49" fillId="0" borderId="0" xfId="0" applyFont="1" applyAlignment="1">
      <alignment vertical="center" wrapText="1"/>
    </xf>
    <xf numFmtId="14" fontId="49" fillId="0" borderId="24" xfId="0" applyNumberFormat="1" applyFont="1" applyBorder="1" applyAlignment="1">
      <alignment horizontal="center" vertical="center" wrapText="1"/>
    </xf>
    <xf numFmtId="49" fontId="49" fillId="0" borderId="13" xfId="0" applyNumberFormat="1" applyFont="1" applyBorder="1" applyAlignment="1">
      <alignment horizontal="center" vertical="center" wrapText="1"/>
    </xf>
    <xf numFmtId="14" fontId="49" fillId="0" borderId="0" xfId="0" applyNumberFormat="1" applyFont="1" applyAlignment="1">
      <alignment horizontal="center" vertical="center" wrapText="1"/>
    </xf>
    <xf numFmtId="14" fontId="49" fillId="0" borderId="26" xfId="0" applyNumberFormat="1" applyFont="1" applyBorder="1" applyAlignment="1">
      <alignment horizontal="center" vertical="center" wrapText="1"/>
    </xf>
    <xf numFmtId="164" fontId="47" fillId="0" borderId="0" xfId="0" quotePrefix="1" applyNumberFormat="1" applyFont="1" applyAlignment="1">
      <alignment horizontal="center" vertical="center"/>
    </xf>
    <xf numFmtId="49" fontId="49" fillId="0" borderId="0" xfId="4" quotePrefix="1" applyNumberFormat="1" applyFont="1" applyFill="1" applyAlignment="1">
      <alignment horizontal="center" vertical="center"/>
    </xf>
    <xf numFmtId="49" fontId="47" fillId="0" borderId="0" xfId="4" quotePrefix="1" applyNumberFormat="1" applyFont="1" applyFill="1" applyAlignment="1">
      <alignment horizontal="center" vertical="center"/>
    </xf>
    <xf numFmtId="164" fontId="47" fillId="0" borderId="4" xfId="0" quotePrefix="1" applyNumberFormat="1" applyFont="1" applyBorder="1" applyAlignment="1">
      <alignment horizontal="left" vertical="center"/>
    </xf>
    <xf numFmtId="164" fontId="50" fillId="0" borderId="15" xfId="0" applyNumberFormat="1" applyFont="1" applyBorder="1" applyAlignment="1">
      <alignment horizontal="left" vertical="center"/>
    </xf>
    <xf numFmtId="0" fontId="49" fillId="0" borderId="0" xfId="0" applyFont="1" applyAlignment="1">
      <alignment vertical="center"/>
    </xf>
    <xf numFmtId="49" fontId="10" fillId="0" borderId="0" xfId="4" quotePrefix="1" applyNumberFormat="1" applyFont="1" applyFill="1" applyAlignment="1">
      <alignment horizontal="center" vertical="center"/>
    </xf>
    <xf numFmtId="49" fontId="27" fillId="0" borderId="0" xfId="4" quotePrefix="1" applyNumberFormat="1" applyFont="1" applyFill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0" fontId="49" fillId="0" borderId="26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/>
    </xf>
    <xf numFmtId="0" fontId="54" fillId="0" borderId="13" xfId="0" applyFont="1" applyBorder="1" applyAlignment="1">
      <alignment horizontal="left" vertical="center"/>
    </xf>
    <xf numFmtId="0" fontId="55" fillId="0" borderId="0" xfId="0" applyFont="1" applyAlignment="1">
      <alignment horizontal="left" vertical="center" wrapText="1"/>
    </xf>
    <xf numFmtId="14" fontId="48" fillId="0" borderId="24" xfId="0" applyNumberFormat="1" applyFont="1" applyBorder="1" applyAlignment="1">
      <alignment horizontal="center" vertical="center" wrapText="1"/>
    </xf>
    <xf numFmtId="49" fontId="48" fillId="0" borderId="13" xfId="0" applyNumberFormat="1" applyFont="1" applyBorder="1" applyAlignment="1">
      <alignment horizontal="center" vertical="center" wrapText="1"/>
    </xf>
    <xf numFmtId="14" fontId="48" fillId="0" borderId="0" xfId="0" applyNumberFormat="1" applyFont="1" applyAlignment="1">
      <alignment horizontal="center" vertical="center" wrapText="1"/>
    </xf>
    <xf numFmtId="14" fontId="48" fillId="0" borderId="26" xfId="0" applyNumberFormat="1" applyFont="1" applyBorder="1" applyAlignment="1">
      <alignment horizontal="center" vertical="center" wrapText="1"/>
    </xf>
    <xf numFmtId="164" fontId="56" fillId="0" borderId="0" xfId="0" quotePrefix="1" applyNumberFormat="1" applyFont="1" applyAlignment="1">
      <alignment horizontal="center" vertical="center"/>
    </xf>
    <xf numFmtId="49" fontId="56" fillId="0" borderId="0" xfId="4" quotePrefix="1" applyNumberFormat="1" applyFont="1" applyFill="1" applyBorder="1" applyAlignment="1">
      <alignment horizontal="center" vertical="center"/>
    </xf>
    <xf numFmtId="164" fontId="56" fillId="0" borderId="4" xfId="0" quotePrefix="1" applyNumberFormat="1" applyFont="1" applyBorder="1" applyAlignment="1">
      <alignment horizontal="left" vertical="center"/>
    </xf>
    <xf numFmtId="164" fontId="57" fillId="0" borderId="15" xfId="0" applyNumberFormat="1" applyFont="1" applyBorder="1" applyAlignment="1">
      <alignment horizontal="left" vertical="center"/>
    </xf>
    <xf numFmtId="164" fontId="58" fillId="0" borderId="0" xfId="0" applyNumberFormat="1" applyFont="1" applyAlignment="1">
      <alignment horizontal="center" vertical="center"/>
    </xf>
    <xf numFmtId="0" fontId="59" fillId="0" borderId="0" xfId="0" applyFont="1" applyAlignment="1">
      <alignment vertical="center"/>
    </xf>
    <xf numFmtId="164" fontId="42" fillId="0" borderId="36" xfId="0" applyNumberFormat="1" applyFont="1" applyBorder="1" applyAlignment="1">
      <alignment horizontal="center" vertical="center"/>
    </xf>
    <xf numFmtId="0" fontId="10" fillId="0" borderId="36" xfId="0" applyFont="1" applyBorder="1" applyAlignment="1">
      <alignment vertical="center"/>
    </xf>
    <xf numFmtId="49" fontId="10" fillId="0" borderId="37" xfId="4" quotePrefix="1" applyNumberFormat="1" applyFont="1" applyFill="1" applyBorder="1" applyAlignment="1">
      <alignment horizontal="center" vertical="center"/>
    </xf>
    <xf numFmtId="0" fontId="5" fillId="0" borderId="36" xfId="0" applyFont="1" applyBorder="1" applyAlignment="1">
      <alignment horizontal="left" vertical="center"/>
    </xf>
    <xf numFmtId="0" fontId="10" fillId="0" borderId="37" xfId="0" applyFont="1" applyBorder="1" applyAlignment="1">
      <alignment horizontal="left" vertical="center" wrapText="1"/>
    </xf>
    <xf numFmtId="0" fontId="10" fillId="0" borderId="38" xfId="0" applyFont="1" applyBorder="1" applyAlignment="1">
      <alignment horizontal="center" vertical="center" wrapText="1"/>
    </xf>
    <xf numFmtId="49" fontId="10" fillId="0" borderId="36" xfId="0" applyNumberFormat="1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164" fontId="27" fillId="0" borderId="37" xfId="0" quotePrefix="1" applyNumberFormat="1" applyFont="1" applyBorder="1" applyAlignment="1">
      <alignment horizontal="center" vertical="center"/>
    </xf>
    <xf numFmtId="49" fontId="27" fillId="0" borderId="37" xfId="4" quotePrefix="1" applyNumberFormat="1" applyFont="1" applyFill="1" applyBorder="1" applyAlignment="1">
      <alignment horizontal="center" vertical="center"/>
    </xf>
    <xf numFmtId="164" fontId="27" fillId="0" borderId="2" xfId="0" quotePrefix="1" applyNumberFormat="1" applyFont="1" applyBorder="1" applyAlignment="1">
      <alignment horizontal="left" vertical="center"/>
    </xf>
    <xf numFmtId="164" fontId="8" fillId="0" borderId="40" xfId="0" applyNumberFormat="1" applyFont="1" applyBorder="1" applyAlignment="1">
      <alignment horizontal="left" vertical="center"/>
    </xf>
    <xf numFmtId="164" fontId="42" fillId="0" borderId="37" xfId="0" applyNumberFormat="1" applyFont="1" applyBorder="1" applyAlignment="1">
      <alignment horizontal="center" vertical="center"/>
    </xf>
    <xf numFmtId="14" fontId="31" fillId="0" borderId="38" xfId="0" applyNumberFormat="1" applyFont="1" applyBorder="1" applyAlignment="1">
      <alignment horizontal="center" vertical="center" wrapText="1"/>
    </xf>
    <xf numFmtId="14" fontId="31" fillId="0" borderId="36" xfId="0" applyNumberFormat="1" applyFont="1" applyBorder="1" applyAlignment="1">
      <alignment horizontal="center" vertical="center" wrapText="1"/>
    </xf>
    <xf numFmtId="14" fontId="31" fillId="0" borderId="37" xfId="0" applyNumberFormat="1" applyFont="1" applyBorder="1" applyAlignment="1">
      <alignment horizontal="center" vertical="center" wrapText="1"/>
    </xf>
    <xf numFmtId="14" fontId="31" fillId="0" borderId="39" xfId="0" applyNumberFormat="1" applyFont="1" applyBorder="1" applyAlignment="1">
      <alignment horizontal="center" vertical="center" wrapText="1"/>
    </xf>
    <xf numFmtId="0" fontId="10" fillId="7" borderId="0" xfId="0" applyFont="1" applyFill="1" applyAlignment="1">
      <alignment horizontal="center" vertical="center"/>
    </xf>
    <xf numFmtId="0" fontId="17" fillId="0" borderId="36" xfId="0" applyFont="1" applyBorder="1" applyAlignment="1">
      <alignment horizontal="left" vertical="center"/>
    </xf>
    <xf numFmtId="0" fontId="31" fillId="0" borderId="37" xfId="0" applyFont="1" applyBorder="1" applyAlignment="1">
      <alignment horizontal="left" vertical="center" wrapText="1"/>
    </xf>
    <xf numFmtId="0" fontId="31" fillId="0" borderId="38" xfId="0" applyFont="1" applyBorder="1" applyAlignment="1">
      <alignment horizontal="center" vertical="center" wrapText="1"/>
    </xf>
    <xf numFmtId="0" fontId="31" fillId="0" borderId="39" xfId="0" applyFont="1" applyBorder="1" applyAlignment="1">
      <alignment horizontal="center" vertical="center" wrapText="1"/>
    </xf>
    <xf numFmtId="0" fontId="39" fillId="0" borderId="36" xfId="0" applyFont="1" applyBorder="1" applyAlignment="1">
      <alignment horizontal="left" vertical="center"/>
    </xf>
    <xf numFmtId="0" fontId="10" fillId="0" borderId="37" xfId="0" applyFont="1" applyBorder="1" applyAlignment="1">
      <alignment vertical="center" wrapText="1"/>
    </xf>
    <xf numFmtId="0" fontId="60" fillId="0" borderId="33" xfId="0" applyFont="1" applyBorder="1" applyAlignment="1">
      <alignment horizontal="center" vertical="center"/>
    </xf>
    <xf numFmtId="0" fontId="10" fillId="0" borderId="37" xfId="0" applyFont="1" applyBorder="1" applyAlignment="1">
      <alignment horizontal="left" vertical="center"/>
    </xf>
    <xf numFmtId="0" fontId="5" fillId="0" borderId="38" xfId="0" applyFont="1" applyBorder="1" applyAlignment="1">
      <alignment vertical="center"/>
    </xf>
    <xf numFmtId="1" fontId="8" fillId="0" borderId="36" xfId="0" applyNumberFormat="1" applyFont="1" applyBorder="1" applyAlignment="1">
      <alignment horizontal="center" vertical="center"/>
    </xf>
    <xf numFmtId="0" fontId="38" fillId="0" borderId="37" xfId="0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0" fontId="38" fillId="0" borderId="2" xfId="0" applyFont="1" applyBorder="1" applyAlignment="1">
      <alignment horizontal="left" vertical="center"/>
    </xf>
    <xf numFmtId="0" fontId="10" fillId="14" borderId="13" xfId="0" applyFont="1" applyFill="1" applyBorder="1" applyAlignment="1">
      <alignment horizontal="left" vertical="center"/>
    </xf>
    <xf numFmtId="0" fontId="10" fillId="14" borderId="0" xfId="0" applyFont="1" applyFill="1" applyAlignment="1">
      <alignment vertical="center" wrapText="1"/>
    </xf>
    <xf numFmtId="14" fontId="10" fillId="14" borderId="24" xfId="0" applyNumberFormat="1" applyFont="1" applyFill="1" applyBorder="1" applyAlignment="1">
      <alignment horizontal="center" vertical="center" wrapText="1"/>
    </xf>
    <xf numFmtId="49" fontId="10" fillId="14" borderId="13" xfId="0" applyNumberFormat="1" applyFont="1" applyFill="1" applyBorder="1" applyAlignment="1">
      <alignment horizontal="center" vertical="center" wrapText="1"/>
    </xf>
    <xf numFmtId="14" fontId="10" fillId="14" borderId="0" xfId="0" applyNumberFormat="1" applyFont="1" applyFill="1" applyAlignment="1">
      <alignment horizontal="center" vertical="center" wrapText="1"/>
    </xf>
    <xf numFmtId="14" fontId="10" fillId="14" borderId="26" xfId="0" applyNumberFormat="1" applyFont="1" applyFill="1" applyBorder="1" applyAlignment="1">
      <alignment horizontal="center" vertical="center" wrapText="1"/>
    </xf>
    <xf numFmtId="164" fontId="27" fillId="14" borderId="0" xfId="0" quotePrefix="1" applyNumberFormat="1" applyFont="1" applyFill="1" applyAlignment="1">
      <alignment horizontal="center" vertical="center"/>
    </xf>
    <xf numFmtId="49" fontId="10" fillId="14" borderId="0" xfId="4" quotePrefix="1" applyNumberFormat="1" applyFont="1" applyFill="1" applyBorder="1" applyAlignment="1">
      <alignment horizontal="center" vertical="center"/>
    </xf>
    <xf numFmtId="49" fontId="27" fillId="14" borderId="0" xfId="4" quotePrefix="1" applyNumberFormat="1" applyFont="1" applyFill="1" applyBorder="1" applyAlignment="1">
      <alignment horizontal="center" vertical="center"/>
    </xf>
    <xf numFmtId="164" fontId="27" fillId="14" borderId="4" xfId="0" quotePrefix="1" applyNumberFormat="1" applyFont="1" applyFill="1" applyBorder="1" applyAlignment="1">
      <alignment horizontal="left" vertical="center"/>
    </xf>
    <xf numFmtId="164" fontId="42" fillId="14" borderId="0" xfId="0" applyNumberFormat="1" applyFont="1" applyFill="1" applyAlignment="1">
      <alignment horizontal="center" vertical="center"/>
    </xf>
    <xf numFmtId="0" fontId="10" fillId="14" borderId="0" xfId="0" applyFont="1" applyFill="1" applyAlignment="1">
      <alignment vertical="center"/>
    </xf>
    <xf numFmtId="164" fontId="8" fillId="14" borderId="15" xfId="0" applyNumberFormat="1" applyFont="1" applyFill="1" applyBorder="1" applyAlignment="1">
      <alignment horizontal="left" vertical="center"/>
    </xf>
    <xf numFmtId="0" fontId="19" fillId="14" borderId="13" xfId="0" applyFont="1" applyFill="1" applyBorder="1" applyAlignment="1">
      <alignment vertical="center"/>
    </xf>
    <xf numFmtId="0" fontId="10" fillId="14" borderId="0" xfId="0" applyFont="1" applyFill="1" applyAlignment="1">
      <alignment horizontal="justify" vertical="center"/>
    </xf>
    <xf numFmtId="14" fontId="31" fillId="14" borderId="24" xfId="0" applyNumberFormat="1" applyFont="1" applyFill="1" applyBorder="1" applyAlignment="1">
      <alignment horizontal="center" vertical="center" wrapText="1"/>
    </xf>
    <xf numFmtId="14" fontId="31" fillId="14" borderId="13" xfId="0" applyNumberFormat="1" applyFont="1" applyFill="1" applyBorder="1" applyAlignment="1">
      <alignment horizontal="center" vertical="center" wrapText="1"/>
    </xf>
    <xf numFmtId="14" fontId="31" fillId="14" borderId="0" xfId="0" applyNumberFormat="1" applyFont="1" applyFill="1" applyAlignment="1">
      <alignment horizontal="center" vertical="center" wrapText="1"/>
    </xf>
    <xf numFmtId="14" fontId="31" fillId="14" borderId="26" xfId="0" applyNumberFormat="1" applyFont="1" applyFill="1" applyBorder="1" applyAlignment="1">
      <alignment horizontal="center" vertical="center" wrapText="1"/>
    </xf>
    <xf numFmtId="49" fontId="27" fillId="14" borderId="0" xfId="4" applyNumberFormat="1" applyFont="1" applyFill="1" applyBorder="1" applyAlignment="1">
      <alignment horizontal="center" vertical="center"/>
    </xf>
    <xf numFmtId="49" fontId="10" fillId="14" borderId="0" xfId="4" applyNumberFormat="1" applyFont="1" applyFill="1" applyBorder="1" applyAlignment="1">
      <alignment horizontal="center" vertical="center"/>
    </xf>
    <xf numFmtId="164" fontId="27" fillId="14" borderId="0" xfId="0" applyNumberFormat="1" applyFont="1" applyFill="1" applyAlignment="1">
      <alignment horizontal="center" vertical="center"/>
    </xf>
    <xf numFmtId="164" fontId="27" fillId="14" borderId="4" xfId="0" applyNumberFormat="1" applyFont="1" applyFill="1" applyBorder="1" applyAlignment="1">
      <alignment horizontal="left" vertical="center"/>
    </xf>
    <xf numFmtId="0" fontId="5" fillId="14" borderId="0" xfId="0" applyFont="1" applyFill="1" applyAlignment="1">
      <alignment vertical="center"/>
    </xf>
    <xf numFmtId="0" fontId="39" fillId="14" borderId="13" xfId="0" applyFont="1" applyFill="1" applyBorder="1" applyAlignment="1">
      <alignment horizontal="left" vertical="center"/>
    </xf>
    <xf numFmtId="0" fontId="10" fillId="14" borderId="24" xfId="0" applyFont="1" applyFill="1" applyBorder="1" applyAlignment="1">
      <alignment horizontal="center" vertical="center" wrapText="1"/>
    </xf>
    <xf numFmtId="0" fontId="10" fillId="14" borderId="0" xfId="0" applyFont="1" applyFill="1" applyAlignment="1">
      <alignment horizontal="center" vertical="center" wrapText="1"/>
    </xf>
    <xf numFmtId="0" fontId="10" fillId="14" borderId="26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9" fillId="0" borderId="13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  <xf numFmtId="0" fontId="6" fillId="6" borderId="5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/>
    </xf>
    <xf numFmtId="0" fontId="9" fillId="6" borderId="6" xfId="0" applyFont="1" applyFill="1" applyBorder="1" applyAlignment="1">
      <alignment horizontal="center" vertical="center"/>
    </xf>
    <xf numFmtId="0" fontId="7" fillId="6" borderId="7" xfId="0" applyFont="1" applyFill="1" applyBorder="1" applyAlignment="1">
      <alignment horizontal="center" vertical="center"/>
    </xf>
    <xf numFmtId="0" fontId="7" fillId="6" borderId="6" xfId="0" applyFont="1" applyFill="1" applyBorder="1" applyAlignment="1">
      <alignment horizontal="center" vertical="center"/>
    </xf>
  </cellXfs>
  <cellStyles count="6">
    <cellStyle name="Milliers" xfId="4" builtinId="3"/>
    <cellStyle name="Normal" xfId="0" builtinId="0"/>
    <cellStyle name="Normal 2" xfId="3" xr:uid="{F7A5451A-1A85-4D89-A89D-7B475F362EFE}"/>
    <cellStyle name="Normal 3" xfId="2" xr:uid="{C4CD8013-485B-44DC-BEB8-9AF3944E5D35}"/>
    <cellStyle name="Normal 4" xfId="1" xr:uid="{57715472-8346-44CD-AD49-2572241BD87B}"/>
    <cellStyle name="Normal 8 2 2" xfId="5" xr:uid="{A8E582B8-A225-4702-BC6A-EFD9DF64D3AB}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70C0"/>
        <name val="Arial"/>
        <family val="2"/>
        <scheme val="none"/>
      </font>
      <numFmt numFmtId="164" formatCode="&quot;1/&quot;###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&quot;1/&quot;###"/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border outline="0">
        <right style="thin">
          <color rgb="FF000000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808080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border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D5E7E5"/>
      <color rgb="FFFFC5B7"/>
      <color rgb="FFAED2CE"/>
      <color rgb="FF386661"/>
      <color rgb="FF59A19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208189</xdr:colOff>
      <xdr:row>25</xdr:row>
      <xdr:rowOff>23132</xdr:rowOff>
    </xdr:from>
    <xdr:to>
      <xdr:col>5</xdr:col>
      <xdr:colOff>1169664</xdr:colOff>
      <xdr:row>47</xdr:row>
      <xdr:rowOff>23465</xdr:rowOff>
    </xdr:to>
    <xdr:pic>
      <xdr:nvPicPr>
        <xdr:cNvPr id="4" name="Image 1">
          <a:extLst>
            <a:ext uri="{FF2B5EF4-FFF2-40B4-BE49-F238E27FC236}">
              <a16:creationId xmlns:a16="http://schemas.microsoft.com/office/drawing/2014/main" id="{CC2C58E6-5C93-4D2E-B85A-24ADB4C014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9164" y="6319157"/>
          <a:ext cx="4718135" cy="5532453"/>
        </a:xfrm>
        <a:prstGeom prst="rect">
          <a:avLst/>
        </a:prstGeom>
      </xdr:spPr>
    </xdr:pic>
    <xdr:clientData/>
  </xdr:twoCellAnchor>
  <xdr:twoCellAnchor>
    <xdr:from>
      <xdr:col>5</xdr:col>
      <xdr:colOff>859972</xdr:colOff>
      <xdr:row>0</xdr:row>
      <xdr:rowOff>65315</xdr:rowOff>
    </xdr:from>
    <xdr:to>
      <xdr:col>8</xdr:col>
      <xdr:colOff>43542</xdr:colOff>
      <xdr:row>3</xdr:row>
      <xdr:rowOff>76201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53BB00A2-F930-4C84-8402-752A4E029E27}"/>
            </a:ext>
          </a:extLst>
        </xdr:cNvPr>
        <xdr:cNvSpPr txBox="1"/>
      </xdr:nvSpPr>
      <xdr:spPr>
        <a:xfrm>
          <a:off x="4811486" y="65315"/>
          <a:ext cx="2971799" cy="77288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Nota :</a:t>
          </a:r>
        </a:p>
        <a:p>
          <a:r>
            <a:rPr lang="fr-FR" sz="1100"/>
            <a:t>Les codes sont espacés par des tirets du 6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msteams_90fc31/CLOUD/01_Pilotage/06_BIM/02_Convention/01_DonneesEntree/Liste%20des%20ouvrages%20et%20&#233;quipements_V5_avril%202021.xlsx" TargetMode="External"/><Relationship Id="rId1" Type="http://schemas.openxmlformats.org/officeDocument/2006/relationships/externalLinkPath" Target="/sites/msteams_90fc31/CLOUD/01_Pilotage/06_BIM/02_Convention/01_DonneesEntree/Liste%20des%20ouvrages%20et%20&#233;quipements_V5_avril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age de garde"/>
      <sheetName val="Domaine"/>
      <sheetName val="Sous domaine"/>
      <sheetName val="1-Inventaire OE"/>
      <sheetName val="1-liste de valeurs OE"/>
      <sheetName val="Inv détails ss domaine CVCA"/>
      <sheetName val="attributs CVCA"/>
      <sheetName val="2-arbres"/>
      <sheetName val="2-essences arbres"/>
      <sheetName val="3-énergie"/>
      <sheetName val="3-Listes de valeurs énergi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C404182-938D-4C7E-8877-0403D73B784C}" name="Tableau15" displayName="Tableau15" ref="R5:S429" totalsRowShown="0" headerRowDxfId="12" dataDxfId="10" headerRowBorderDxfId="11" tableBorderDxfId="9">
  <autoFilter ref="R5:S429" xr:uid="{E9C1C5A3-E78D-4370-ABFB-3CA579EE8254}"/>
  <tableColumns count="2">
    <tableColumn id="24" xr3:uid="{450626D1-DD41-44D9-9ED0-09CF9F4D5E0B}" name="Intitulé Livrable" dataDxfId="8"/>
    <tableColumn id="1" xr3:uid="{A1AEF2E2-3326-4C87-BE63-3F740C60C9FA}" name="Commentaire" dataDxf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B716E-9AB8-4B30-836B-CE6B4314B442}">
  <sheetPr>
    <pageSetUpPr fitToPage="1"/>
  </sheetPr>
  <dimension ref="A1:M89"/>
  <sheetViews>
    <sheetView view="pageBreakPreview" topLeftCell="C1" zoomScale="85" zoomScaleNormal="70" zoomScaleSheetLayoutView="85" workbookViewId="0">
      <pane ySplit="9" topLeftCell="A10" activePane="bottomLeft" state="frozen"/>
      <selection activeCell="R322" sqref="R322"/>
      <selection pane="bottomLeft" activeCell="R322" sqref="R322"/>
    </sheetView>
  </sheetViews>
  <sheetFormatPr baseColWidth="10" defaultColWidth="11.44140625" defaultRowHeight="13.2" outlineLevelRow="1" outlineLevelCol="2" x14ac:dyDescent="0.3"/>
  <cols>
    <col min="1" max="1" width="11.44140625" style="42" hidden="1" customWidth="1" outlineLevel="1"/>
    <col min="2" max="2" width="11" style="43" hidden="1" customWidth="1" outlineLevel="1"/>
    <col min="3" max="3" width="3.33203125" style="39" customWidth="1" collapsed="1"/>
    <col min="4" max="4" width="91" style="67" customWidth="1"/>
    <col min="5" max="6" width="7" style="66" hidden="1" customWidth="1" outlineLevel="2"/>
    <col min="7" max="7" width="8.88671875" style="66" hidden="1" customWidth="1" outlineLevel="2"/>
    <col min="8" max="8" width="7" style="66" hidden="1" customWidth="1" outlineLevel="2"/>
    <col min="9" max="9" width="7.88671875" style="66" hidden="1" customWidth="1" outlineLevel="2"/>
    <col min="10" max="10" width="76.44140625" style="296" customWidth="1" collapsed="1"/>
    <col min="11" max="11" width="12.6640625" style="38" bestFit="1" customWidth="1"/>
    <col min="12" max="12" width="26.33203125" style="39" customWidth="1"/>
    <col min="13" max="13" width="21.88671875" style="44" customWidth="1"/>
    <col min="14" max="16384" width="11.44140625" style="39"/>
  </cols>
  <sheetData>
    <row r="1" spans="1:13" s="41" customFormat="1" ht="23.25" customHeight="1" x14ac:dyDescent="0.3">
      <c r="A1" s="74"/>
      <c r="B1" s="37"/>
      <c r="C1" s="402" t="s">
        <v>0</v>
      </c>
      <c r="D1" s="402"/>
      <c r="E1" s="402"/>
      <c r="F1" s="402"/>
      <c r="G1" s="402"/>
      <c r="H1" s="402"/>
      <c r="I1" s="402"/>
      <c r="J1" s="402"/>
      <c r="K1" s="38"/>
      <c r="L1" s="39"/>
      <c r="M1" s="40"/>
    </row>
    <row r="2" spans="1:13" s="41" customFormat="1" ht="23.25" customHeight="1" x14ac:dyDescent="0.3">
      <c r="A2" s="74"/>
      <c r="B2" s="37"/>
      <c r="C2" s="402" t="s">
        <v>1</v>
      </c>
      <c r="D2" s="402"/>
      <c r="E2" s="402"/>
      <c r="F2" s="402"/>
      <c r="G2" s="402"/>
      <c r="H2" s="402"/>
      <c r="I2" s="402"/>
      <c r="J2" s="402"/>
      <c r="K2" s="38"/>
      <c r="L2" s="39"/>
      <c r="M2" s="40"/>
    </row>
    <row r="3" spans="1:13" s="41" customFormat="1" ht="23.25" customHeight="1" x14ac:dyDescent="0.3">
      <c r="A3" s="74"/>
      <c r="B3" s="37"/>
      <c r="C3" s="403" t="s">
        <v>1142</v>
      </c>
      <c r="D3" s="403"/>
      <c r="E3" s="403"/>
      <c r="F3" s="403"/>
      <c r="G3" s="403"/>
      <c r="H3" s="403"/>
      <c r="I3" s="403"/>
      <c r="J3" s="403"/>
      <c r="K3" s="38"/>
      <c r="L3" s="39"/>
      <c r="M3" s="40"/>
    </row>
    <row r="4" spans="1:13" ht="14.25" customHeight="1" thickBot="1" x14ac:dyDescent="0.35">
      <c r="C4" s="407"/>
      <c r="D4" s="407"/>
      <c r="E4" s="407"/>
      <c r="F4" s="407"/>
      <c r="G4" s="407"/>
      <c r="H4" s="407"/>
      <c r="I4" s="407"/>
      <c r="J4" s="407"/>
    </row>
    <row r="5" spans="1:13" ht="25.5" customHeight="1" x14ac:dyDescent="0.3">
      <c r="A5" s="297"/>
      <c r="B5" s="75"/>
      <c r="C5" s="283"/>
      <c r="D5" s="284" t="s">
        <v>3</v>
      </c>
      <c r="E5" s="285" t="s">
        <v>1143</v>
      </c>
      <c r="F5" s="285" t="s">
        <v>21</v>
      </c>
      <c r="G5" s="285" t="s">
        <v>1144</v>
      </c>
      <c r="H5" s="285" t="s">
        <v>1145</v>
      </c>
      <c r="I5" s="285" t="s">
        <v>1146</v>
      </c>
      <c r="J5" s="286" t="s">
        <v>19</v>
      </c>
    </row>
    <row r="6" spans="1:13" s="45" customFormat="1" ht="15.6" hidden="1" outlineLevel="1" x14ac:dyDescent="0.3">
      <c r="A6" s="76">
        <v>0</v>
      </c>
      <c r="B6" s="76">
        <v>1</v>
      </c>
      <c r="C6" s="45">
        <v>2</v>
      </c>
      <c r="D6" s="45">
        <v>3</v>
      </c>
      <c r="E6" s="45">
        <v>11</v>
      </c>
      <c r="F6" s="45">
        <v>12</v>
      </c>
      <c r="H6" s="45">
        <v>14</v>
      </c>
      <c r="I6" s="45">
        <v>15</v>
      </c>
      <c r="J6" s="287">
        <v>20</v>
      </c>
      <c r="K6" s="46"/>
      <c r="L6" s="46"/>
    </row>
    <row r="7" spans="1:13" s="51" customFormat="1" ht="28.95" hidden="1" customHeight="1" outlineLevel="1" x14ac:dyDescent="0.3">
      <c r="A7" s="298"/>
      <c r="B7" s="77" t="s">
        <v>1147</v>
      </c>
      <c r="C7" s="299"/>
      <c r="D7" s="78" t="s">
        <v>1148</v>
      </c>
      <c r="E7" s="47" t="s">
        <v>1149</v>
      </c>
      <c r="F7" s="48" t="s">
        <v>1150</v>
      </c>
      <c r="G7" s="48"/>
      <c r="H7" s="48" t="s">
        <v>1151</v>
      </c>
      <c r="I7" s="48" t="s">
        <v>1152</v>
      </c>
      <c r="J7" s="288"/>
      <c r="K7" s="50" t="s">
        <v>1153</v>
      </c>
      <c r="L7" s="50" t="s">
        <v>1154</v>
      </c>
    </row>
    <row r="8" spans="1:13" s="55" customFormat="1" ht="18" hidden="1" customHeight="1" collapsed="1" x14ac:dyDescent="0.3">
      <c r="A8" s="298" t="s">
        <v>1139</v>
      </c>
      <c r="B8" s="77"/>
      <c r="C8" s="39"/>
      <c r="D8" s="39"/>
      <c r="E8" s="52" t="s">
        <v>21</v>
      </c>
      <c r="F8" s="52" t="s">
        <v>22</v>
      </c>
      <c r="G8" s="52"/>
      <c r="H8" s="52" t="s">
        <v>23</v>
      </c>
      <c r="I8" s="52" t="s">
        <v>24</v>
      </c>
      <c r="J8" s="289"/>
      <c r="K8" s="38"/>
      <c r="L8" s="39"/>
      <c r="M8" s="54"/>
    </row>
    <row r="9" spans="1:13" s="59" customFormat="1" ht="27" customHeight="1" x14ac:dyDescent="0.3">
      <c r="A9" s="298"/>
      <c r="B9" s="79" t="s">
        <v>1155</v>
      </c>
      <c r="C9" s="300"/>
      <c r="D9" s="301"/>
      <c r="E9" s="57"/>
      <c r="F9" s="57"/>
      <c r="G9" s="57"/>
      <c r="H9" s="57"/>
      <c r="I9" s="57"/>
      <c r="J9" s="290"/>
      <c r="K9" s="38"/>
      <c r="L9" s="39"/>
      <c r="M9" s="58"/>
    </row>
    <row r="10" spans="1:13" s="55" customFormat="1" ht="20.25" customHeight="1" x14ac:dyDescent="0.3">
      <c r="A10" s="298"/>
      <c r="B10" s="80" t="s">
        <v>1156</v>
      </c>
      <c r="C10" s="275"/>
      <c r="D10" s="81"/>
      <c r="E10" s="60"/>
      <c r="F10" s="60"/>
      <c r="G10" s="60"/>
      <c r="H10" s="60"/>
      <c r="I10" s="60"/>
      <c r="J10" s="291"/>
      <c r="K10" s="38"/>
      <c r="L10" s="39"/>
      <c r="M10" s="54"/>
    </row>
    <row r="11" spans="1:13" s="55" customFormat="1" ht="20.25" customHeight="1" x14ac:dyDescent="0.3">
      <c r="A11" s="298"/>
      <c r="B11" s="404" t="s">
        <v>1157</v>
      </c>
      <c r="C11" s="405"/>
      <c r="D11" s="405"/>
      <c r="E11" s="405"/>
      <c r="F11" s="405"/>
      <c r="G11" s="405"/>
      <c r="H11" s="405"/>
      <c r="I11" s="405"/>
      <c r="J11" s="406"/>
      <c r="K11" s="38"/>
      <c r="L11" s="39"/>
      <c r="M11" s="65"/>
    </row>
    <row r="12" spans="1:13" ht="13.8" x14ac:dyDescent="0.3">
      <c r="A12" s="302"/>
      <c r="B12" s="86"/>
      <c r="C12" s="61"/>
      <c r="D12" s="83" t="s">
        <v>1158</v>
      </c>
      <c r="E12" s="68" t="s">
        <v>42</v>
      </c>
      <c r="F12" s="68" t="s">
        <v>42</v>
      </c>
      <c r="G12" s="68"/>
      <c r="H12" s="68" t="s">
        <v>42</v>
      </c>
      <c r="I12" s="68" t="s">
        <v>42</v>
      </c>
      <c r="J12" s="292" t="s">
        <v>42</v>
      </c>
    </row>
    <row r="13" spans="1:13" ht="13.8" x14ac:dyDescent="0.3">
      <c r="A13" s="302"/>
      <c r="B13" s="86"/>
      <c r="D13" s="67" t="s">
        <v>1159</v>
      </c>
      <c r="E13" s="62" t="s">
        <v>34</v>
      </c>
      <c r="F13" s="63" t="s">
        <v>164</v>
      </c>
      <c r="G13" s="63" t="s">
        <v>1160</v>
      </c>
      <c r="H13" s="62" t="s">
        <v>96</v>
      </c>
      <c r="I13" s="62" t="s">
        <v>319</v>
      </c>
      <c r="J13" s="293" t="str">
        <f>_xlfn.TEXTJOIN("-",FALSE,E13:I13)</f>
        <v>BO-DCE-0010-ENT-ARC</v>
      </c>
    </row>
    <row r="14" spans="1:13" ht="13.8" x14ac:dyDescent="0.3">
      <c r="A14" s="302"/>
      <c r="B14" s="86"/>
      <c r="D14" s="67" t="s">
        <v>1161</v>
      </c>
      <c r="E14" s="62" t="s">
        <v>34</v>
      </c>
      <c r="F14" s="63" t="s">
        <v>164</v>
      </c>
      <c r="G14" s="63" t="s">
        <v>1162</v>
      </c>
      <c r="H14" s="62" t="s">
        <v>365</v>
      </c>
      <c r="I14" s="62" t="s">
        <v>319</v>
      </c>
      <c r="J14" s="293" t="str">
        <f t="shared" ref="J14:J19" si="0">_xlfn.TEXTJOIN("-",FALSE,E14:I14)</f>
        <v>BO-DCE-0011-INT-ARC</v>
      </c>
    </row>
    <row r="15" spans="1:13" ht="13.8" x14ac:dyDescent="0.3">
      <c r="A15" s="302"/>
      <c r="B15" s="86"/>
      <c r="D15" s="67" t="s">
        <v>1163</v>
      </c>
      <c r="E15" s="62" t="s">
        <v>34</v>
      </c>
      <c r="F15" s="63" t="s">
        <v>164</v>
      </c>
      <c r="G15" s="63" t="s">
        <v>1164</v>
      </c>
      <c r="H15" s="62" t="s">
        <v>105</v>
      </c>
      <c r="I15" s="62" t="s">
        <v>319</v>
      </c>
      <c r="J15" s="293" t="str">
        <f t="shared" si="0"/>
        <v>BO-DCE-0012-PED-ARC</v>
      </c>
    </row>
    <row r="16" spans="1:13" ht="13.8" x14ac:dyDescent="0.3">
      <c r="A16" s="302"/>
      <c r="B16" s="86"/>
      <c r="D16" s="67" t="s">
        <v>1165</v>
      </c>
      <c r="E16" s="62" t="s">
        <v>34</v>
      </c>
      <c r="F16" s="63" t="s">
        <v>164</v>
      </c>
      <c r="G16" s="63" t="s">
        <v>1166</v>
      </c>
      <c r="H16" s="62" t="s">
        <v>101</v>
      </c>
      <c r="I16" s="62" t="s">
        <v>319</v>
      </c>
      <c r="J16" s="293" t="str">
        <f t="shared" si="0"/>
        <v>BO-DCE-0013-GER-ARC</v>
      </c>
    </row>
    <row r="17" spans="1:13" s="38" customFormat="1" ht="13.8" x14ac:dyDescent="0.3">
      <c r="A17" s="302"/>
      <c r="B17" s="86"/>
      <c r="C17" s="39"/>
      <c r="D17" s="67" t="s">
        <v>1167</v>
      </c>
      <c r="E17" s="62" t="s">
        <v>34</v>
      </c>
      <c r="F17" s="63" t="s">
        <v>164</v>
      </c>
      <c r="G17" s="63" t="s">
        <v>1168</v>
      </c>
      <c r="H17" s="62" t="s">
        <v>109</v>
      </c>
      <c r="I17" s="62" t="s">
        <v>319</v>
      </c>
      <c r="J17" s="293" t="str">
        <f t="shared" si="0"/>
        <v>BO-DCE-0014-BA1-ARC</v>
      </c>
      <c r="L17" s="39"/>
      <c r="M17" s="44"/>
    </row>
    <row r="18" spans="1:13" s="38" customFormat="1" ht="13.8" x14ac:dyDescent="0.3">
      <c r="A18" s="302"/>
      <c r="B18" s="86"/>
      <c r="C18" s="39"/>
      <c r="D18" s="67" t="s">
        <v>1169</v>
      </c>
      <c r="E18" s="62" t="s">
        <v>34</v>
      </c>
      <c r="F18" s="63" t="s">
        <v>164</v>
      </c>
      <c r="G18" s="63" t="s">
        <v>1170</v>
      </c>
      <c r="H18" s="62" t="s">
        <v>113</v>
      </c>
      <c r="I18" s="62" t="s">
        <v>319</v>
      </c>
      <c r="J18" s="293" t="str">
        <f t="shared" si="0"/>
        <v>BO-DCE-0015-BA2-ARC</v>
      </c>
      <c r="L18" s="39"/>
      <c r="M18" s="44"/>
    </row>
    <row r="19" spans="1:13" s="38" customFormat="1" ht="13.8" x14ac:dyDescent="0.3">
      <c r="A19" s="302"/>
      <c r="B19" s="86"/>
      <c r="C19" s="39"/>
      <c r="D19" s="67" t="s">
        <v>1171</v>
      </c>
      <c r="E19" s="62" t="s">
        <v>34</v>
      </c>
      <c r="F19" s="63" t="s">
        <v>164</v>
      </c>
      <c r="G19" s="63" t="s">
        <v>1172</v>
      </c>
      <c r="H19" s="62" t="s">
        <v>117</v>
      </c>
      <c r="I19" s="62" t="s">
        <v>319</v>
      </c>
      <c r="J19" s="293" t="str">
        <f t="shared" si="0"/>
        <v>BO-DCE-0016-BA3-ARC</v>
      </c>
      <c r="L19" s="39"/>
      <c r="M19" s="44"/>
    </row>
    <row r="20" spans="1:13" s="38" customFormat="1" ht="13.8" x14ac:dyDescent="0.3">
      <c r="A20" s="302"/>
      <c r="B20" s="86"/>
      <c r="C20" s="39"/>
      <c r="D20" s="67"/>
      <c r="E20" s="62"/>
      <c r="F20" s="63"/>
      <c r="G20" s="63"/>
      <c r="H20" s="62"/>
      <c r="I20" s="62"/>
      <c r="J20" s="293"/>
      <c r="L20" s="39"/>
      <c r="M20" s="44"/>
    </row>
    <row r="21" spans="1:13" s="38" customFormat="1" ht="13.8" x14ac:dyDescent="0.3">
      <c r="A21" s="302"/>
      <c r="B21" s="86"/>
      <c r="C21" s="61"/>
      <c r="D21" s="83" t="s">
        <v>734</v>
      </c>
      <c r="E21" s="68" t="s">
        <v>42</v>
      </c>
      <c r="F21" s="68" t="s">
        <v>42</v>
      </c>
      <c r="G21" s="68"/>
      <c r="H21" s="68" t="s">
        <v>42</v>
      </c>
      <c r="I21" s="68" t="s">
        <v>42</v>
      </c>
      <c r="J21" s="292" t="s">
        <v>42</v>
      </c>
      <c r="L21" s="39"/>
      <c r="M21" s="44"/>
    </row>
    <row r="22" spans="1:13" ht="13.8" x14ac:dyDescent="0.3">
      <c r="A22" s="302"/>
      <c r="B22" s="86"/>
      <c r="D22" s="67" t="s">
        <v>1173</v>
      </c>
      <c r="E22" s="62" t="s">
        <v>34</v>
      </c>
      <c r="F22" s="63" t="s">
        <v>164</v>
      </c>
      <c r="G22" s="63" t="s">
        <v>1174</v>
      </c>
      <c r="H22" s="62" t="s">
        <v>96</v>
      </c>
      <c r="I22" s="62" t="s">
        <v>76</v>
      </c>
      <c r="J22" s="293" t="str">
        <f t="shared" ref="J22:J28" si="1">_xlfn.TEXTJOIN("-",FALSE,E22:I22)</f>
        <v>BO-DCE-0020-ENT-STR</v>
      </c>
    </row>
    <row r="23" spans="1:13" ht="13.8" x14ac:dyDescent="0.3">
      <c r="A23" s="302"/>
      <c r="B23" s="86"/>
      <c r="D23" s="67" t="s">
        <v>1175</v>
      </c>
      <c r="E23" s="62" t="s">
        <v>34</v>
      </c>
      <c r="F23" s="63" t="s">
        <v>164</v>
      </c>
      <c r="G23" s="63" t="s">
        <v>1176</v>
      </c>
      <c r="H23" s="62" t="s">
        <v>365</v>
      </c>
      <c r="I23" s="62" t="s">
        <v>76</v>
      </c>
      <c r="J23" s="293" t="str">
        <f t="shared" si="1"/>
        <v>BO-DCE-0021-INT-STR</v>
      </c>
    </row>
    <row r="24" spans="1:13" ht="13.8" x14ac:dyDescent="0.3">
      <c r="A24" s="302"/>
      <c r="B24" s="86"/>
      <c r="D24" s="67" t="s">
        <v>1177</v>
      </c>
      <c r="E24" s="62" t="s">
        <v>34</v>
      </c>
      <c r="F24" s="63" t="s">
        <v>164</v>
      </c>
      <c r="G24" s="63" t="s">
        <v>1178</v>
      </c>
      <c r="H24" s="62" t="s">
        <v>105</v>
      </c>
      <c r="I24" s="62" t="s">
        <v>76</v>
      </c>
      <c r="J24" s="293" t="str">
        <f t="shared" si="1"/>
        <v>BO-DCE-0022-PED-STR</v>
      </c>
    </row>
    <row r="25" spans="1:13" ht="13.8" x14ac:dyDescent="0.3">
      <c r="A25" s="302"/>
      <c r="B25" s="86"/>
      <c r="D25" s="67" t="s">
        <v>1179</v>
      </c>
      <c r="E25" s="62" t="s">
        <v>34</v>
      </c>
      <c r="F25" s="63" t="s">
        <v>164</v>
      </c>
      <c r="G25" s="63" t="s">
        <v>1180</v>
      </c>
      <c r="H25" s="62" t="s">
        <v>101</v>
      </c>
      <c r="I25" s="62" t="s">
        <v>76</v>
      </c>
      <c r="J25" s="293" t="str">
        <f t="shared" si="1"/>
        <v>BO-DCE-0023-GER-STR</v>
      </c>
    </row>
    <row r="26" spans="1:13" s="38" customFormat="1" ht="13.8" x14ac:dyDescent="0.3">
      <c r="A26" s="302"/>
      <c r="B26" s="86"/>
      <c r="C26" s="39"/>
      <c r="D26" s="67" t="s">
        <v>1181</v>
      </c>
      <c r="E26" s="62" t="s">
        <v>34</v>
      </c>
      <c r="F26" s="63" t="s">
        <v>164</v>
      </c>
      <c r="G26" s="63" t="s">
        <v>1182</v>
      </c>
      <c r="H26" s="62" t="s">
        <v>109</v>
      </c>
      <c r="I26" s="62" t="s">
        <v>76</v>
      </c>
      <c r="J26" s="293" t="str">
        <f t="shared" si="1"/>
        <v>BO-DCE-0024-BA1-STR</v>
      </c>
      <c r="L26" s="39"/>
      <c r="M26" s="44"/>
    </row>
    <row r="27" spans="1:13" s="38" customFormat="1" ht="13.8" x14ac:dyDescent="0.3">
      <c r="A27" s="302"/>
      <c r="B27" s="86"/>
      <c r="C27" s="39"/>
      <c r="D27" s="67" t="s">
        <v>1183</v>
      </c>
      <c r="E27" s="62" t="s">
        <v>34</v>
      </c>
      <c r="F27" s="63" t="s">
        <v>164</v>
      </c>
      <c r="G27" s="63" t="s">
        <v>1184</v>
      </c>
      <c r="H27" s="62" t="s">
        <v>113</v>
      </c>
      <c r="I27" s="62" t="s">
        <v>76</v>
      </c>
      <c r="J27" s="293" t="str">
        <f t="shared" si="1"/>
        <v>BO-DCE-0025-BA2-STR</v>
      </c>
      <c r="L27" s="39"/>
      <c r="M27" s="44"/>
    </row>
    <row r="28" spans="1:13" s="38" customFormat="1" ht="13.8" x14ac:dyDescent="0.3">
      <c r="A28" s="302"/>
      <c r="B28" s="86"/>
      <c r="C28" s="39"/>
      <c r="D28" s="67" t="s">
        <v>1185</v>
      </c>
      <c r="E28" s="62" t="s">
        <v>34</v>
      </c>
      <c r="F28" s="63" t="s">
        <v>164</v>
      </c>
      <c r="G28" s="63" t="s">
        <v>1186</v>
      </c>
      <c r="H28" s="62" t="s">
        <v>117</v>
      </c>
      <c r="I28" s="62" t="s">
        <v>76</v>
      </c>
      <c r="J28" s="293" t="str">
        <f t="shared" si="1"/>
        <v>BO-DCE-0026-BA3-STR</v>
      </c>
      <c r="L28" s="39"/>
      <c r="M28" s="44"/>
    </row>
    <row r="29" spans="1:13" s="38" customFormat="1" ht="13.8" x14ac:dyDescent="0.3">
      <c r="A29" s="302"/>
      <c r="B29" s="86"/>
      <c r="C29" s="39"/>
      <c r="D29" s="67"/>
      <c r="E29" s="62"/>
      <c r="F29" s="63"/>
      <c r="G29" s="63"/>
      <c r="H29" s="62"/>
      <c r="I29" s="62"/>
      <c r="J29" s="293"/>
      <c r="L29" s="39"/>
      <c r="M29" s="44"/>
    </row>
    <row r="30" spans="1:13" ht="13.8" x14ac:dyDescent="0.3">
      <c r="A30" s="103"/>
      <c r="B30" s="86"/>
      <c r="C30" s="61"/>
      <c r="D30" s="83" t="s">
        <v>930</v>
      </c>
      <c r="E30" s="68" t="s">
        <v>42</v>
      </c>
      <c r="F30" s="68" t="s">
        <v>42</v>
      </c>
      <c r="G30" s="68"/>
      <c r="H30" s="68" t="s">
        <v>42</v>
      </c>
      <c r="I30" s="68" t="s">
        <v>42</v>
      </c>
      <c r="J30" s="292" t="s">
        <v>42</v>
      </c>
    </row>
    <row r="31" spans="1:13" ht="13.8" x14ac:dyDescent="0.3">
      <c r="A31" s="103"/>
      <c r="B31" s="86"/>
      <c r="D31" s="67" t="s">
        <v>1187</v>
      </c>
      <c r="E31" s="62" t="s">
        <v>34</v>
      </c>
      <c r="F31" s="63" t="s">
        <v>164</v>
      </c>
      <c r="G31" s="63" t="s">
        <v>1188</v>
      </c>
      <c r="H31" s="62" t="s">
        <v>96</v>
      </c>
      <c r="I31" s="62" t="s">
        <v>934</v>
      </c>
      <c r="J31" s="293" t="str">
        <f t="shared" ref="J31:J37" si="2">_xlfn.TEXTJOIN("-",FALSE,E31:I31)</f>
        <v>BO-DCE-0030-ENT-ELE</v>
      </c>
    </row>
    <row r="32" spans="1:13" ht="13.8" x14ac:dyDescent="0.3">
      <c r="A32" s="103"/>
      <c r="B32" s="86"/>
      <c r="D32" s="67" t="s">
        <v>1189</v>
      </c>
      <c r="E32" s="62" t="s">
        <v>34</v>
      </c>
      <c r="F32" s="63" t="s">
        <v>164</v>
      </c>
      <c r="G32" s="63" t="s">
        <v>1190</v>
      </c>
      <c r="H32" s="62" t="s">
        <v>365</v>
      </c>
      <c r="I32" s="62" t="s">
        <v>934</v>
      </c>
      <c r="J32" s="293" t="str">
        <f t="shared" si="2"/>
        <v>BO-DCE-0031-INT-ELE</v>
      </c>
    </row>
    <row r="33" spans="1:13" ht="13.8" x14ac:dyDescent="0.3">
      <c r="A33" s="103"/>
      <c r="B33" s="86"/>
      <c r="D33" s="67" t="s">
        <v>1191</v>
      </c>
      <c r="E33" s="62" t="s">
        <v>34</v>
      </c>
      <c r="F33" s="63" t="s">
        <v>164</v>
      </c>
      <c r="G33" s="63" t="s">
        <v>1192</v>
      </c>
      <c r="H33" s="62" t="s">
        <v>105</v>
      </c>
      <c r="I33" s="62" t="s">
        <v>934</v>
      </c>
      <c r="J33" s="293" t="str">
        <f t="shared" si="2"/>
        <v>BO-DCE-0032-PED-ELE</v>
      </c>
    </row>
    <row r="34" spans="1:13" ht="13.8" x14ac:dyDescent="0.3">
      <c r="A34" s="103"/>
      <c r="B34" s="86"/>
      <c r="D34" s="67" t="s">
        <v>1193</v>
      </c>
      <c r="E34" s="62" t="s">
        <v>34</v>
      </c>
      <c r="F34" s="63" t="s">
        <v>164</v>
      </c>
      <c r="G34" s="63" t="s">
        <v>1194</v>
      </c>
      <c r="H34" s="62" t="s">
        <v>101</v>
      </c>
      <c r="I34" s="62" t="s">
        <v>934</v>
      </c>
      <c r="J34" s="293" t="str">
        <f t="shared" si="2"/>
        <v>BO-DCE-0033-GER-ELE</v>
      </c>
    </row>
    <row r="35" spans="1:13" ht="13.8" x14ac:dyDescent="0.3">
      <c r="A35" s="103"/>
      <c r="B35" s="86"/>
      <c r="D35" s="67" t="s">
        <v>1195</v>
      </c>
      <c r="E35" s="62" t="s">
        <v>34</v>
      </c>
      <c r="F35" s="63" t="s">
        <v>164</v>
      </c>
      <c r="G35" s="63" t="s">
        <v>1196</v>
      </c>
      <c r="H35" s="62" t="s">
        <v>109</v>
      </c>
      <c r="I35" s="62" t="s">
        <v>934</v>
      </c>
      <c r="J35" s="293" t="str">
        <f t="shared" si="2"/>
        <v>BO-DCE-0034-BA1-ELE</v>
      </c>
    </row>
    <row r="36" spans="1:13" ht="13.8" x14ac:dyDescent="0.3">
      <c r="A36" s="103"/>
      <c r="B36" s="86"/>
      <c r="D36" s="67" t="s">
        <v>1197</v>
      </c>
      <c r="E36" s="62" t="s">
        <v>34</v>
      </c>
      <c r="F36" s="63" t="s">
        <v>164</v>
      </c>
      <c r="G36" s="63" t="s">
        <v>1198</v>
      </c>
      <c r="H36" s="62" t="s">
        <v>113</v>
      </c>
      <c r="I36" s="62" t="s">
        <v>934</v>
      </c>
      <c r="J36" s="293" t="str">
        <f t="shared" si="2"/>
        <v>BO-DCE-0035-BA2-ELE</v>
      </c>
    </row>
    <row r="37" spans="1:13" ht="13.8" x14ac:dyDescent="0.3">
      <c r="A37" s="103"/>
      <c r="B37" s="88"/>
      <c r="D37" s="67" t="s">
        <v>1199</v>
      </c>
      <c r="E37" s="62" t="s">
        <v>34</v>
      </c>
      <c r="F37" s="63" t="s">
        <v>164</v>
      </c>
      <c r="G37" s="63" t="s">
        <v>1200</v>
      </c>
      <c r="H37" s="62" t="s">
        <v>117</v>
      </c>
      <c r="I37" s="62" t="s">
        <v>934</v>
      </c>
      <c r="J37" s="293" t="str">
        <f t="shared" si="2"/>
        <v>BO-DCE-0036-BA3-ELE</v>
      </c>
    </row>
    <row r="38" spans="1:13" ht="13.8" x14ac:dyDescent="0.3">
      <c r="A38" s="103"/>
      <c r="B38" s="88"/>
      <c r="E38" s="62"/>
      <c r="F38" s="63"/>
      <c r="G38" s="63"/>
      <c r="H38" s="62"/>
      <c r="I38" s="62"/>
      <c r="J38" s="293"/>
    </row>
    <row r="39" spans="1:13" ht="13.8" x14ac:dyDescent="0.3">
      <c r="A39" s="103"/>
      <c r="B39" s="88"/>
      <c r="C39" s="61"/>
      <c r="D39" s="83" t="s">
        <v>1021</v>
      </c>
      <c r="E39" s="68" t="s">
        <v>42</v>
      </c>
      <c r="F39" s="68" t="s">
        <v>42</v>
      </c>
      <c r="G39" s="68"/>
      <c r="H39" s="68" t="s">
        <v>42</v>
      </c>
      <c r="I39" s="68" t="s">
        <v>42</v>
      </c>
      <c r="J39" s="292" t="s">
        <v>42</v>
      </c>
    </row>
    <row r="40" spans="1:13" ht="13.8" x14ac:dyDescent="0.3">
      <c r="A40" s="103"/>
      <c r="B40" s="88"/>
      <c r="D40" s="67" t="s">
        <v>1201</v>
      </c>
      <c r="E40" s="62" t="s">
        <v>34</v>
      </c>
      <c r="F40" s="63" t="s">
        <v>164</v>
      </c>
      <c r="G40" s="63" t="s">
        <v>1202</v>
      </c>
      <c r="H40" s="62" t="s">
        <v>37</v>
      </c>
      <c r="I40" s="62" t="s">
        <v>347</v>
      </c>
      <c r="J40" s="293" t="str">
        <f>_xlfn.TEXTJOIN("-",FALSE,E40:I40)</f>
        <v>BO-DCE-0040-XXX-SIT</v>
      </c>
    </row>
    <row r="41" spans="1:13" ht="13.8" x14ac:dyDescent="0.3">
      <c r="A41" s="103"/>
      <c r="B41" s="88"/>
      <c r="E41" s="62"/>
      <c r="F41" s="63"/>
      <c r="G41" s="63"/>
      <c r="H41" s="62"/>
      <c r="I41" s="62"/>
      <c r="J41" s="294"/>
    </row>
    <row r="42" spans="1:13" s="38" customFormat="1" ht="13.8" x14ac:dyDescent="0.3">
      <c r="A42" s="302"/>
      <c r="B42" s="86"/>
      <c r="C42" s="61"/>
      <c r="D42" s="83" t="s">
        <v>1203</v>
      </c>
      <c r="E42" s="68" t="s">
        <v>42</v>
      </c>
      <c r="F42" s="68" t="s">
        <v>42</v>
      </c>
      <c r="G42" s="68"/>
      <c r="H42" s="68" t="s">
        <v>42</v>
      </c>
      <c r="I42" s="68" t="s">
        <v>42</v>
      </c>
      <c r="J42" s="292" t="s">
        <v>42</v>
      </c>
      <c r="L42" s="39"/>
      <c r="M42" s="44"/>
    </row>
    <row r="43" spans="1:13" ht="13.8" x14ac:dyDescent="0.3">
      <c r="A43" s="302"/>
      <c r="B43" s="86"/>
      <c r="D43" s="67" t="s">
        <v>1204</v>
      </c>
      <c r="E43" s="62" t="s">
        <v>34</v>
      </c>
      <c r="F43" s="63" t="s">
        <v>164</v>
      </c>
      <c r="G43" s="63" t="s">
        <v>1205</v>
      </c>
      <c r="H43" s="62" t="s">
        <v>96</v>
      </c>
      <c r="I43" s="62" t="s">
        <v>870</v>
      </c>
      <c r="J43" s="293" t="str">
        <f t="shared" ref="J43:J48" si="3">_xlfn.TEXTJOIN("-",FALSE,E43:I43)</f>
        <v>BO-DCE-0050-ENT-PLO</v>
      </c>
    </row>
    <row r="44" spans="1:13" ht="13.8" x14ac:dyDescent="0.3">
      <c r="A44" s="302"/>
      <c r="B44" s="86"/>
      <c r="D44" s="67" t="s">
        <v>1206</v>
      </c>
      <c r="E44" s="62" t="s">
        <v>34</v>
      </c>
      <c r="F44" s="63" t="s">
        <v>164</v>
      </c>
      <c r="G44" s="63" t="s">
        <v>1207</v>
      </c>
      <c r="H44" s="62" t="s">
        <v>365</v>
      </c>
      <c r="I44" s="62" t="s">
        <v>870</v>
      </c>
      <c r="J44" s="293" t="str">
        <f t="shared" si="3"/>
        <v>BO-DCE-0051-INT-PLO</v>
      </c>
    </row>
    <row r="45" spans="1:13" ht="13.8" x14ac:dyDescent="0.3">
      <c r="A45" s="302"/>
      <c r="B45" s="86"/>
      <c r="D45" s="67" t="s">
        <v>1208</v>
      </c>
      <c r="E45" s="62" t="s">
        <v>34</v>
      </c>
      <c r="F45" s="63" t="s">
        <v>164</v>
      </c>
      <c r="G45" s="63" t="s">
        <v>1209</v>
      </c>
      <c r="H45" s="62" t="s">
        <v>105</v>
      </c>
      <c r="I45" s="62" t="s">
        <v>870</v>
      </c>
      <c r="J45" s="293" t="str">
        <f t="shared" si="3"/>
        <v>BO-DCE-0052-PED-PLO</v>
      </c>
    </row>
    <row r="46" spans="1:13" ht="13.8" x14ac:dyDescent="0.3">
      <c r="A46" s="302"/>
      <c r="B46" s="86"/>
      <c r="D46" s="67" t="s">
        <v>1210</v>
      </c>
      <c r="E46" s="62" t="s">
        <v>34</v>
      </c>
      <c r="F46" s="63" t="s">
        <v>164</v>
      </c>
      <c r="G46" s="63" t="s">
        <v>1211</v>
      </c>
      <c r="H46" s="62" t="s">
        <v>101</v>
      </c>
      <c r="I46" s="62" t="s">
        <v>870</v>
      </c>
      <c r="J46" s="293" t="str">
        <f t="shared" si="3"/>
        <v>BO-DCE-0053-GER-PLO</v>
      </c>
    </row>
    <row r="47" spans="1:13" s="38" customFormat="1" ht="13.8" x14ac:dyDescent="0.3">
      <c r="A47" s="302"/>
      <c r="B47" s="86"/>
      <c r="C47" s="39"/>
      <c r="D47" s="67" t="s">
        <v>1212</v>
      </c>
      <c r="E47" s="62" t="s">
        <v>34</v>
      </c>
      <c r="F47" s="63" t="s">
        <v>164</v>
      </c>
      <c r="G47" s="63" t="s">
        <v>1213</v>
      </c>
      <c r="H47" s="62" t="s">
        <v>109</v>
      </c>
      <c r="I47" s="62" t="s">
        <v>870</v>
      </c>
      <c r="J47" s="293" t="str">
        <f t="shared" si="3"/>
        <v>BO-DCE-0054-BA1-PLO</v>
      </c>
      <c r="L47" s="39"/>
      <c r="M47" s="44"/>
    </row>
    <row r="48" spans="1:13" s="38" customFormat="1" ht="13.8" x14ac:dyDescent="0.3">
      <c r="A48" s="302"/>
      <c r="B48" s="86"/>
      <c r="C48" s="39"/>
      <c r="D48" s="67" t="s">
        <v>1214</v>
      </c>
      <c r="E48" s="62" t="s">
        <v>34</v>
      </c>
      <c r="F48" s="63" t="s">
        <v>164</v>
      </c>
      <c r="G48" s="63" t="s">
        <v>1215</v>
      </c>
      <c r="H48" s="62" t="s">
        <v>113</v>
      </c>
      <c r="I48" s="62" t="s">
        <v>870</v>
      </c>
      <c r="J48" s="293" t="str">
        <f t="shared" si="3"/>
        <v>BO-DCE-0055-BA2-PLO</v>
      </c>
      <c r="L48" s="39"/>
      <c r="M48" s="44"/>
    </row>
    <row r="49" spans="1:13" s="38" customFormat="1" ht="13.8" x14ac:dyDescent="0.3">
      <c r="A49" s="302"/>
      <c r="B49" s="86"/>
      <c r="C49" s="39"/>
      <c r="D49" s="67" t="s">
        <v>1216</v>
      </c>
      <c r="E49" s="62" t="s">
        <v>34</v>
      </c>
      <c r="F49" s="63" t="s">
        <v>164</v>
      </c>
      <c r="G49" s="63" t="s">
        <v>1217</v>
      </c>
      <c r="H49" s="62" t="s">
        <v>117</v>
      </c>
      <c r="I49" s="62" t="s">
        <v>870</v>
      </c>
      <c r="J49" s="293" t="str">
        <f>_xlfn.TEXTJOIN("-",FALSE,E49:I49)</f>
        <v>BO-DCE-0056-BA3-PLO</v>
      </c>
      <c r="L49" s="39"/>
      <c r="M49" s="44"/>
    </row>
    <row r="50" spans="1:13" ht="13.8" x14ac:dyDescent="0.3">
      <c r="A50" s="302"/>
      <c r="B50" s="86"/>
      <c r="E50" s="62"/>
      <c r="F50" s="63"/>
      <c r="G50" s="63"/>
      <c r="H50" s="62"/>
      <c r="I50" s="62"/>
      <c r="J50" s="293"/>
    </row>
    <row r="51" spans="1:13" ht="13.8" x14ac:dyDescent="0.3">
      <c r="A51" s="302"/>
      <c r="B51" s="86"/>
      <c r="D51" s="67" t="s">
        <v>1218</v>
      </c>
      <c r="E51" s="62" t="s">
        <v>34</v>
      </c>
      <c r="F51" s="63" t="s">
        <v>164</v>
      </c>
      <c r="G51" s="63" t="s">
        <v>1219</v>
      </c>
      <c r="H51" s="62" t="s">
        <v>96</v>
      </c>
      <c r="I51" s="62" t="s">
        <v>815</v>
      </c>
      <c r="J51" s="293" t="str">
        <f>_xlfn.TEXTJOIN("-",FALSE,E51:I51)</f>
        <v>BO-DCE-0060-ENT-CVC</v>
      </c>
    </row>
    <row r="52" spans="1:13" ht="13.8" x14ac:dyDescent="0.3">
      <c r="A52" s="302"/>
      <c r="B52" s="86"/>
      <c r="D52" s="67" t="s">
        <v>1220</v>
      </c>
      <c r="E52" s="62" t="s">
        <v>34</v>
      </c>
      <c r="F52" s="63" t="s">
        <v>164</v>
      </c>
      <c r="G52" s="63" t="s">
        <v>1221</v>
      </c>
      <c r="H52" s="62" t="s">
        <v>365</v>
      </c>
      <c r="I52" s="62" t="s">
        <v>815</v>
      </c>
      <c r="J52" s="293" t="str">
        <f t="shared" ref="J52:J57" si="4">_xlfn.TEXTJOIN("-",FALSE,E52:I52)</f>
        <v>BO-DCE-0061-INT-CVC</v>
      </c>
    </row>
    <row r="53" spans="1:13" ht="13.8" x14ac:dyDescent="0.3">
      <c r="A53" s="302"/>
      <c r="B53" s="86"/>
      <c r="D53" s="67" t="s">
        <v>1222</v>
      </c>
      <c r="E53" s="62" t="s">
        <v>34</v>
      </c>
      <c r="F53" s="63" t="s">
        <v>164</v>
      </c>
      <c r="G53" s="63" t="s">
        <v>1223</v>
      </c>
      <c r="H53" s="62" t="s">
        <v>105</v>
      </c>
      <c r="I53" s="62" t="s">
        <v>815</v>
      </c>
      <c r="J53" s="293" t="str">
        <f t="shared" si="4"/>
        <v>BO-DCE-0062-PED-CVC</v>
      </c>
    </row>
    <row r="54" spans="1:13" ht="13.8" x14ac:dyDescent="0.3">
      <c r="A54" s="302"/>
      <c r="B54" s="86"/>
      <c r="D54" s="67" t="s">
        <v>1224</v>
      </c>
      <c r="E54" s="62" t="s">
        <v>34</v>
      </c>
      <c r="F54" s="63" t="s">
        <v>164</v>
      </c>
      <c r="G54" s="63" t="s">
        <v>1225</v>
      </c>
      <c r="H54" s="62" t="s">
        <v>101</v>
      </c>
      <c r="I54" s="62" t="s">
        <v>815</v>
      </c>
      <c r="J54" s="293" t="str">
        <f t="shared" si="4"/>
        <v>BO-DCE-0063-GER-CVC</v>
      </c>
    </row>
    <row r="55" spans="1:13" ht="13.8" x14ac:dyDescent="0.3">
      <c r="A55" s="302"/>
      <c r="B55" s="86"/>
      <c r="D55" s="67" t="s">
        <v>1226</v>
      </c>
      <c r="E55" s="62" t="s">
        <v>34</v>
      </c>
      <c r="F55" s="63" t="s">
        <v>164</v>
      </c>
      <c r="G55" s="63" t="s">
        <v>1227</v>
      </c>
      <c r="H55" s="62" t="s">
        <v>109</v>
      </c>
      <c r="I55" s="62" t="s">
        <v>815</v>
      </c>
      <c r="J55" s="293" t="str">
        <f t="shared" si="4"/>
        <v>BO-DCE-0064-BA1-CVC</v>
      </c>
    </row>
    <row r="56" spans="1:13" ht="13.8" x14ac:dyDescent="0.3">
      <c r="A56" s="302"/>
      <c r="B56" s="86"/>
      <c r="D56" s="67" t="s">
        <v>1228</v>
      </c>
      <c r="E56" s="62" t="s">
        <v>34</v>
      </c>
      <c r="F56" s="63" t="s">
        <v>164</v>
      </c>
      <c r="G56" s="63" t="s">
        <v>1229</v>
      </c>
      <c r="H56" s="62" t="s">
        <v>113</v>
      </c>
      <c r="I56" s="62" t="s">
        <v>815</v>
      </c>
      <c r="J56" s="293" t="str">
        <f t="shared" si="4"/>
        <v>BO-DCE-0065-BA2-CVC</v>
      </c>
    </row>
    <row r="57" spans="1:13" ht="13.8" x14ac:dyDescent="0.3">
      <c r="A57" s="302"/>
      <c r="B57" s="86"/>
      <c r="D57" s="67" t="s">
        <v>1230</v>
      </c>
      <c r="E57" s="62" t="s">
        <v>34</v>
      </c>
      <c r="F57" s="63" t="s">
        <v>164</v>
      </c>
      <c r="G57" s="63" t="s">
        <v>1231</v>
      </c>
      <c r="H57" s="62" t="s">
        <v>117</v>
      </c>
      <c r="I57" s="62" t="s">
        <v>815</v>
      </c>
      <c r="J57" s="293" t="str">
        <f t="shared" si="4"/>
        <v>BO-DCE-0066-BA3-CVC</v>
      </c>
    </row>
    <row r="58" spans="1:13" ht="14.4" thickBot="1" x14ac:dyDescent="0.35">
      <c r="A58" s="261"/>
      <c r="B58" s="89"/>
      <c r="C58" s="90"/>
      <c r="D58" s="91"/>
      <c r="E58" s="92"/>
      <c r="F58" s="93"/>
      <c r="G58" s="93"/>
      <c r="H58" s="92"/>
      <c r="I58" s="92"/>
      <c r="J58" s="295"/>
    </row>
    <row r="59" spans="1:13" ht="13.8" x14ac:dyDescent="0.3">
      <c r="A59" s="73"/>
      <c r="B59" s="56"/>
    </row>
    <row r="60" spans="1:13" ht="13.8" x14ac:dyDescent="0.3">
      <c r="A60" s="73"/>
      <c r="B60" s="56"/>
    </row>
    <row r="61" spans="1:13" ht="13.8" x14ac:dyDescent="0.3">
      <c r="A61" s="73"/>
      <c r="B61" s="56"/>
    </row>
    <row r="62" spans="1:13" ht="13.8" x14ac:dyDescent="0.3">
      <c r="A62" s="73"/>
      <c r="B62" s="55"/>
    </row>
    <row r="63" spans="1:13" ht="13.8" x14ac:dyDescent="0.3">
      <c r="A63" s="73"/>
      <c r="B63" s="55"/>
    </row>
    <row r="64" spans="1:13" ht="13.8" x14ac:dyDescent="0.3">
      <c r="A64" s="73"/>
      <c r="B64" s="55"/>
    </row>
    <row r="65" spans="1:2" ht="13.8" x14ac:dyDescent="0.3">
      <c r="A65" s="73"/>
      <c r="B65" s="55"/>
    </row>
    <row r="66" spans="1:2" ht="13.8" x14ac:dyDescent="0.3">
      <c r="A66" s="73"/>
      <c r="B66" s="55"/>
    </row>
    <row r="67" spans="1:2" ht="13.8" x14ac:dyDescent="0.3">
      <c r="A67" s="73"/>
      <c r="B67" s="55"/>
    </row>
    <row r="68" spans="1:2" ht="13.8" x14ac:dyDescent="0.3">
      <c r="A68" s="73"/>
      <c r="B68" s="55"/>
    </row>
    <row r="69" spans="1:2" ht="13.8" x14ac:dyDescent="0.3">
      <c r="A69" s="73"/>
      <c r="B69" s="55"/>
    </row>
    <row r="70" spans="1:2" ht="13.8" x14ac:dyDescent="0.3">
      <c r="A70" s="73"/>
      <c r="B70" s="55"/>
    </row>
    <row r="71" spans="1:2" ht="13.8" x14ac:dyDescent="0.3">
      <c r="A71" s="73"/>
      <c r="B71" s="55"/>
    </row>
    <row r="72" spans="1:2" ht="13.8" x14ac:dyDescent="0.3">
      <c r="A72" s="73"/>
      <c r="B72" s="55"/>
    </row>
    <row r="73" spans="1:2" ht="13.8" x14ac:dyDescent="0.3">
      <c r="A73" s="73"/>
      <c r="B73" s="55"/>
    </row>
    <row r="74" spans="1:2" ht="13.8" x14ac:dyDescent="0.3">
      <c r="A74" s="73"/>
      <c r="B74" s="55"/>
    </row>
    <row r="75" spans="1:2" ht="13.8" x14ac:dyDescent="0.3">
      <c r="A75" s="73"/>
      <c r="B75" s="55"/>
    </row>
    <row r="76" spans="1:2" ht="13.8" x14ac:dyDescent="0.3">
      <c r="A76" s="73"/>
      <c r="B76" s="55"/>
    </row>
    <row r="77" spans="1:2" ht="13.8" x14ac:dyDescent="0.3">
      <c r="A77" s="73"/>
      <c r="B77" s="55"/>
    </row>
    <row r="78" spans="1:2" ht="13.8" x14ac:dyDescent="0.3">
      <c r="A78" s="73"/>
      <c r="B78" s="55"/>
    </row>
    <row r="79" spans="1:2" ht="13.8" x14ac:dyDescent="0.3">
      <c r="A79" s="73"/>
      <c r="B79" s="55"/>
    </row>
    <row r="80" spans="1:2" ht="13.8" x14ac:dyDescent="0.3">
      <c r="A80" s="73"/>
      <c r="B80" s="56"/>
    </row>
    <row r="81" spans="1:2" ht="13.8" x14ac:dyDescent="0.3">
      <c r="A81" s="73"/>
      <c r="B81" s="55"/>
    </row>
    <row r="82" spans="1:2" ht="13.8" x14ac:dyDescent="0.3">
      <c r="A82" s="73"/>
      <c r="B82" s="55"/>
    </row>
    <row r="83" spans="1:2" ht="13.8" x14ac:dyDescent="0.3">
      <c r="A83" s="73"/>
      <c r="B83" s="55"/>
    </row>
    <row r="84" spans="1:2" ht="13.8" x14ac:dyDescent="0.3">
      <c r="A84" s="73"/>
      <c r="B84" s="55"/>
    </row>
    <row r="85" spans="1:2" ht="13.8" x14ac:dyDescent="0.3">
      <c r="A85" s="73"/>
      <c r="B85" s="55"/>
    </row>
    <row r="86" spans="1:2" ht="13.8" x14ac:dyDescent="0.3">
      <c r="A86" s="73"/>
      <c r="B86" s="55"/>
    </row>
    <row r="87" spans="1:2" ht="13.8" x14ac:dyDescent="0.3">
      <c r="A87" s="73"/>
      <c r="B87" s="55"/>
    </row>
    <row r="88" spans="1:2" ht="13.8" x14ac:dyDescent="0.3">
      <c r="A88" s="73"/>
      <c r="B88" s="55"/>
    </row>
    <row r="89" spans="1:2" ht="13.8" x14ac:dyDescent="0.3">
      <c r="A89" s="73"/>
      <c r="B89" s="55"/>
    </row>
  </sheetData>
  <mergeCells count="5">
    <mergeCell ref="B11:J11"/>
    <mergeCell ref="C1:J1"/>
    <mergeCell ref="C2:J2"/>
    <mergeCell ref="C3:J3"/>
    <mergeCell ref="C4:J4"/>
  </mergeCells>
  <phoneticPr fontId="11" type="noConversion"/>
  <conditionalFormatting sqref="A7">
    <cfRule type="duplicateValues" dxfId="6" priority="42"/>
  </conditionalFormatting>
  <conditionalFormatting sqref="A8:A10">
    <cfRule type="duplicateValues" dxfId="5" priority="254"/>
  </conditionalFormatting>
  <conditionalFormatting sqref="A11">
    <cfRule type="duplicateValues" dxfId="4" priority="264"/>
  </conditionalFormatting>
  <conditionalFormatting sqref="A6:J6">
    <cfRule type="duplicateValues" dxfId="3" priority="261"/>
  </conditionalFormatting>
  <conditionalFormatting sqref="M6:M7">
    <cfRule type="cellIs" dxfId="2" priority="41" operator="greaterThan">
      <formula>15</formula>
    </cfRule>
  </conditionalFormatting>
  <conditionalFormatting sqref="M11">
    <cfRule type="cellIs" dxfId="1" priority="4" operator="greaterThan">
      <formula>15</formula>
    </cfRule>
  </conditionalFormatting>
  <pageMargins left="0.7" right="0.7" top="0.75" bottom="0.75" header="0.3" footer="0.3"/>
  <pageSetup paperSize="8" scale="7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5">
        <x14:dataValidation type="list" allowBlank="1" showInputMessage="1" showErrorMessage="1" xr:uid="{CF6C4359-B7A5-4161-9BD4-98BF29B45484}">
          <x14:formula1>
            <xm:f>CODIFICATION!$E$9:$E$24</xm:f>
          </x14:formula1>
          <xm:sqref>F13:F58</xm:sqref>
        </x14:dataValidation>
        <x14:dataValidation type="list" allowBlank="1" showInputMessage="1" showErrorMessage="1" xr:uid="{8D439F66-180E-4E9B-BA81-992117708E04}">
          <x14:formula1>
            <xm:f>CODIFICATION!$B$9</xm:f>
          </x14:formula1>
          <xm:sqref>E13:E58</xm:sqref>
        </x14:dataValidation>
        <x14:dataValidation type="list" allowBlank="1" showInputMessage="1" showErrorMessage="1" xr:uid="{56EB2196-B1AC-42D0-A5BE-0D7EC2989CB4}">
          <x14:formula1>
            <xm:f>CODIFICATION!$K$9:$K$21</xm:f>
          </x14:formula1>
          <xm:sqref>H13:H58</xm:sqref>
        </x14:dataValidation>
        <x14:dataValidation type="list" allowBlank="1" showInputMessage="1" showErrorMessage="1" xr:uid="{E1BEBCE4-1F02-45EF-BA0A-7F75C226696C}">
          <x14:formula1>
            <xm:f>CODIFICATION!$N$9:$N$50</xm:f>
          </x14:formula1>
          <xm:sqref>I13:I39 I42:I58</xm:sqref>
        </x14:dataValidation>
        <x14:dataValidation type="list" allowBlank="1" showInputMessage="1" showErrorMessage="1" xr:uid="{0A74333C-333D-4C95-BA11-47B86B449532}">
          <x14:formula1>
            <xm:f>CODIFICATION!$N$9:$N$51</xm:f>
          </x14:formula1>
          <xm:sqref>I40:I57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AC804-4FFB-49C8-970C-B80E00DAFF55}">
  <sheetPr>
    <pageSetUpPr fitToPage="1"/>
  </sheetPr>
  <dimension ref="A1:T453"/>
  <sheetViews>
    <sheetView tabSelected="1" view="pageBreakPreview" zoomScale="70" zoomScaleNormal="55" zoomScaleSheetLayoutView="70" workbookViewId="0">
      <pane xSplit="2" ySplit="5" topLeftCell="L68" activePane="bottomRight" state="frozen"/>
      <selection pane="topRight" activeCell="R322" sqref="R322"/>
      <selection pane="bottomLeft" activeCell="R322" sqref="R322"/>
      <selection pane="bottomRight" activeCell="P98" sqref="P98"/>
    </sheetView>
  </sheetViews>
  <sheetFormatPr baseColWidth="10" defaultColWidth="11.44140625" defaultRowHeight="13.2" outlineLevelRow="1" outlineLevelCol="2" x14ac:dyDescent="0.3"/>
  <cols>
    <col min="1" max="1" width="14" style="39" customWidth="1"/>
    <col min="2" max="2" width="82.109375" style="67" customWidth="1"/>
    <col min="3" max="3" width="35.44140625" style="38" hidden="1" customWidth="1"/>
    <col min="4" max="8" width="11.88671875" style="38" hidden="1" customWidth="1" outlineLevel="2"/>
    <col min="9" max="9" width="39.33203125" style="38" hidden="1" customWidth="1" outlineLevel="2"/>
    <col min="10" max="10" width="13.109375" style="66" customWidth="1" outlineLevel="1" collapsed="1"/>
    <col min="11" max="11" width="8.44140625" style="66" customWidth="1" outlineLevel="1"/>
    <col min="12" max="12" width="10.109375" style="66" customWidth="1" outlineLevel="1"/>
    <col min="13" max="13" width="9.44140625" style="66" customWidth="1" outlineLevel="1"/>
    <col min="14" max="14" width="10" style="66" customWidth="1" outlineLevel="1"/>
    <col min="15" max="15" width="7.33203125" style="66" customWidth="1" outlineLevel="1"/>
    <col min="16" max="16" width="12.33203125" style="66" customWidth="1" outlineLevel="1"/>
    <col min="17" max="17" width="63.6640625" style="72" customWidth="1" outlineLevel="1"/>
    <col min="18" max="18" width="90.109375" style="116" customWidth="1"/>
    <col min="19" max="19" width="22" style="241" bestFit="1" customWidth="1"/>
    <col min="20" max="16384" width="11.44140625" style="39"/>
  </cols>
  <sheetData>
    <row r="1" spans="1:19" s="41" customFormat="1" ht="23.25" customHeight="1" x14ac:dyDescent="0.3">
      <c r="A1" s="402" t="s">
        <v>0</v>
      </c>
      <c r="B1" s="402"/>
      <c r="C1" s="402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96"/>
      <c r="R1" s="239"/>
      <c r="S1" s="240"/>
    </row>
    <row r="2" spans="1:19" s="41" customFormat="1" ht="22.95" customHeight="1" x14ac:dyDescent="0.3">
      <c r="A2" s="402" t="s">
        <v>1511</v>
      </c>
      <c r="B2" s="402"/>
      <c r="C2" s="402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96"/>
      <c r="R2" s="311"/>
      <c r="S2" s="240"/>
    </row>
    <row r="3" spans="1:19" s="41" customFormat="1" ht="23.25" customHeight="1" thickBot="1" x14ac:dyDescent="0.35">
      <c r="A3" s="403" t="s">
        <v>1515</v>
      </c>
      <c r="B3" s="403"/>
      <c r="C3" s="403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311"/>
      <c r="S3" s="240"/>
    </row>
    <row r="4" spans="1:19" ht="14.25" customHeight="1" thickBot="1" x14ac:dyDescent="0.35">
      <c r="A4" s="38"/>
      <c r="B4" s="38"/>
      <c r="C4" s="234" t="s">
        <v>2</v>
      </c>
      <c r="D4" s="125"/>
      <c r="E4" s="125"/>
      <c r="F4" s="125"/>
      <c r="G4" s="125"/>
      <c r="H4" s="125"/>
      <c r="I4" s="125"/>
      <c r="J4" s="38"/>
      <c r="K4" s="38"/>
      <c r="L4" s="38"/>
      <c r="M4" s="38"/>
      <c r="N4" s="38"/>
      <c r="O4" s="38"/>
      <c r="P4" s="38"/>
      <c r="Q4" s="38"/>
    </row>
    <row r="5" spans="1:19" ht="25.5" customHeight="1" thickBot="1" x14ac:dyDescent="0.35">
      <c r="A5" s="276"/>
      <c r="B5" s="277" t="s">
        <v>3</v>
      </c>
      <c r="C5" s="278" t="s">
        <v>4</v>
      </c>
      <c r="D5" s="279" t="s">
        <v>5</v>
      </c>
      <c r="E5" s="279" t="s">
        <v>6</v>
      </c>
      <c r="F5" s="279" t="s">
        <v>7</v>
      </c>
      <c r="G5" s="279" t="s">
        <v>8</v>
      </c>
      <c r="H5" s="279" t="s">
        <v>9</v>
      </c>
      <c r="I5" s="280" t="s">
        <v>10</v>
      </c>
      <c r="J5" s="279" t="s">
        <v>11</v>
      </c>
      <c r="K5" s="279" t="s">
        <v>12</v>
      </c>
      <c r="L5" s="279" t="s">
        <v>13</v>
      </c>
      <c r="M5" s="279" t="s">
        <v>14</v>
      </c>
      <c r="N5" s="279" t="s">
        <v>15</v>
      </c>
      <c r="O5" s="279" t="s">
        <v>16</v>
      </c>
      <c r="P5" s="279" t="s">
        <v>17</v>
      </c>
      <c r="Q5" s="281" t="s">
        <v>18</v>
      </c>
      <c r="R5" s="282" t="s">
        <v>19</v>
      </c>
      <c r="S5" s="242" t="s">
        <v>20</v>
      </c>
    </row>
    <row r="6" spans="1:19" s="45" customFormat="1" outlineLevel="1" x14ac:dyDescent="0.3">
      <c r="A6" s="76"/>
      <c r="C6" s="104"/>
      <c r="D6" s="76"/>
      <c r="I6" s="152"/>
      <c r="R6" s="168"/>
      <c r="S6" s="243"/>
    </row>
    <row r="7" spans="1:19" s="51" customFormat="1" ht="28.95" customHeight="1" outlineLevel="1" x14ac:dyDescent="0.3">
      <c r="A7" s="99"/>
      <c r="B7" s="78"/>
      <c r="C7" s="105"/>
      <c r="D7" s="77"/>
      <c r="E7" s="78"/>
      <c r="F7" s="78"/>
      <c r="G7" s="78"/>
      <c r="H7" s="78"/>
      <c r="I7" s="153"/>
      <c r="J7" s="48"/>
      <c r="K7" s="48"/>
      <c r="L7" s="48"/>
      <c r="M7" s="48"/>
      <c r="N7" s="48"/>
      <c r="O7" s="48"/>
      <c r="P7" s="48"/>
      <c r="Q7" s="49"/>
      <c r="R7" s="169"/>
      <c r="S7" s="243"/>
    </row>
    <row r="8" spans="1:19" s="55" customFormat="1" ht="31.95" customHeight="1" x14ac:dyDescent="0.3">
      <c r="A8" s="82"/>
      <c r="B8" s="39"/>
      <c r="C8" s="106"/>
      <c r="D8" s="138"/>
      <c r="E8" s="38"/>
      <c r="F8" s="38"/>
      <c r="G8" s="38"/>
      <c r="H8" s="38"/>
      <c r="I8" s="154"/>
      <c r="J8" s="52" t="s">
        <v>21</v>
      </c>
      <c r="K8" s="52" t="s">
        <v>22</v>
      </c>
      <c r="L8" s="52" t="s">
        <v>5</v>
      </c>
      <c r="M8" s="52" t="s">
        <v>23</v>
      </c>
      <c r="N8" s="52" t="s">
        <v>24</v>
      </c>
      <c r="O8" s="52" t="s">
        <v>25</v>
      </c>
      <c r="P8" s="52" t="s">
        <v>26</v>
      </c>
      <c r="Q8" s="53" t="s">
        <v>27</v>
      </c>
      <c r="R8" s="170"/>
      <c r="S8" s="244"/>
    </row>
    <row r="9" spans="1:19" s="59" customFormat="1" ht="27" customHeight="1" thickBot="1" x14ac:dyDescent="0.35">
      <c r="A9" s="79"/>
      <c r="B9" s="79" t="s">
        <v>28</v>
      </c>
      <c r="C9" s="107"/>
      <c r="D9" s="139"/>
      <c r="E9" s="126"/>
      <c r="F9" s="126"/>
      <c r="G9" s="126"/>
      <c r="H9" s="126"/>
      <c r="I9" s="155"/>
      <c r="J9" s="57"/>
      <c r="K9" s="57"/>
      <c r="L9" s="57"/>
      <c r="M9" s="57"/>
      <c r="N9" s="57"/>
      <c r="O9" s="57"/>
      <c r="P9" s="57"/>
      <c r="Q9" s="171"/>
      <c r="R9" s="172"/>
      <c r="S9" s="244"/>
    </row>
    <row r="10" spans="1:19" s="55" customFormat="1" ht="20.25" customHeight="1" x14ac:dyDescent="0.3">
      <c r="A10" s="245"/>
      <c r="B10" s="246"/>
      <c r="C10" s="247"/>
      <c r="D10" s="248"/>
      <c r="E10" s="249"/>
      <c r="F10" s="249"/>
      <c r="G10" s="249"/>
      <c r="H10" s="249"/>
      <c r="I10" s="250"/>
      <c r="J10" s="251"/>
      <c r="K10" s="251"/>
      <c r="L10" s="251"/>
      <c r="M10" s="251"/>
      <c r="N10" s="251"/>
      <c r="O10" s="251"/>
      <c r="P10" s="251"/>
      <c r="Q10" s="252"/>
      <c r="R10" s="253"/>
      <c r="S10" s="244"/>
    </row>
    <row r="11" spans="1:19" ht="15.75" customHeight="1" x14ac:dyDescent="0.3">
      <c r="A11" s="100"/>
      <c r="B11" s="173" t="s">
        <v>29</v>
      </c>
      <c r="C11" s="108"/>
      <c r="D11" s="148" t="e">
        <f>#REF!</f>
        <v>#REF!</v>
      </c>
      <c r="E11" s="127" t="s">
        <v>30</v>
      </c>
      <c r="F11" s="127" t="s">
        <v>31</v>
      </c>
      <c r="G11" s="127" t="s">
        <v>32</v>
      </c>
      <c r="H11" s="127" t="s">
        <v>33</v>
      </c>
      <c r="I11" s="156"/>
      <c r="J11" s="62" t="s">
        <v>34</v>
      </c>
      <c r="K11" s="204" t="s">
        <v>164</v>
      </c>
      <c r="L11" s="95" t="s">
        <v>36</v>
      </c>
      <c r="M11" s="62" t="s">
        <v>37</v>
      </c>
      <c r="N11" s="62" t="s">
        <v>38</v>
      </c>
      <c r="O11" s="62" t="s">
        <v>37</v>
      </c>
      <c r="P11" s="62" t="s">
        <v>39</v>
      </c>
      <c r="Q11" s="175" t="s">
        <v>40</v>
      </c>
      <c r="R11" s="174" t="s">
        <v>1505</v>
      </c>
      <c r="S11" s="244" t="s">
        <v>35</v>
      </c>
    </row>
    <row r="12" spans="1:19" s="55" customFormat="1" ht="15" customHeight="1" x14ac:dyDescent="0.3">
      <c r="A12" s="102"/>
      <c r="B12" s="182" t="s">
        <v>41</v>
      </c>
      <c r="C12" s="112"/>
      <c r="D12" s="145"/>
      <c r="E12" s="132"/>
      <c r="F12" s="132"/>
      <c r="G12" s="132"/>
      <c r="H12" s="132"/>
      <c r="I12" s="162"/>
      <c r="J12" s="68" t="s">
        <v>42</v>
      </c>
      <c r="K12" s="68"/>
      <c r="L12" s="68" t="s">
        <v>42</v>
      </c>
      <c r="M12" s="68" t="s">
        <v>42</v>
      </c>
      <c r="N12" s="68" t="s">
        <v>42</v>
      </c>
      <c r="O12" s="68" t="s">
        <v>42</v>
      </c>
      <c r="P12" s="68" t="s">
        <v>42</v>
      </c>
      <c r="Q12" s="68" t="s">
        <v>42</v>
      </c>
      <c r="R12" s="183" t="s">
        <v>42</v>
      </c>
      <c r="S12" s="244"/>
    </row>
    <row r="13" spans="1:19" ht="15.75" customHeight="1" x14ac:dyDescent="0.3">
      <c r="A13" s="100"/>
      <c r="B13" s="173" t="s">
        <v>43</v>
      </c>
      <c r="C13" s="117"/>
      <c r="D13" s="148" t="e">
        <f>#REF!</f>
        <v>#REF!</v>
      </c>
      <c r="E13" s="128" t="s">
        <v>30</v>
      </c>
      <c r="F13" s="128" t="s">
        <v>31</v>
      </c>
      <c r="G13" s="128" t="s">
        <v>32</v>
      </c>
      <c r="H13" s="128" t="s">
        <v>33</v>
      </c>
      <c r="I13" s="157"/>
      <c r="J13" s="62" t="s">
        <v>34</v>
      </c>
      <c r="K13" s="204" t="s">
        <v>164</v>
      </c>
      <c r="L13" s="95" t="s">
        <v>44</v>
      </c>
      <c r="M13" s="62" t="s">
        <v>37</v>
      </c>
      <c r="N13" s="62" t="s">
        <v>38</v>
      </c>
      <c r="O13" s="62" t="s">
        <v>37</v>
      </c>
      <c r="P13" s="62" t="s">
        <v>30</v>
      </c>
      <c r="Q13" s="64" t="s">
        <v>45</v>
      </c>
      <c r="R13" s="174" t="str">
        <f t="shared" ref="R13:R50" si="0">_xlfn.TEXTJOIN("-",FALSE,J13:Q13)</f>
        <v>BO-DCE-0001-XXX-TCE-XXX-A-RC</v>
      </c>
      <c r="S13" s="244" t="s">
        <v>1138</v>
      </c>
    </row>
    <row r="14" spans="1:19" ht="15.75" customHeight="1" x14ac:dyDescent="0.3">
      <c r="A14" s="100"/>
      <c r="B14" s="173" t="s">
        <v>46</v>
      </c>
      <c r="C14" s="117"/>
      <c r="D14" s="148" t="e">
        <f>#REF!</f>
        <v>#REF!</v>
      </c>
      <c r="E14" s="128" t="s">
        <v>30</v>
      </c>
      <c r="F14" s="128" t="s">
        <v>31</v>
      </c>
      <c r="G14" s="128" t="s">
        <v>32</v>
      </c>
      <c r="H14" s="128" t="s">
        <v>33</v>
      </c>
      <c r="I14" s="157"/>
      <c r="J14" s="62" t="s">
        <v>34</v>
      </c>
      <c r="K14" s="204" t="s">
        <v>164</v>
      </c>
      <c r="L14" s="95" t="s">
        <v>47</v>
      </c>
      <c r="M14" s="62" t="s">
        <v>37</v>
      </c>
      <c r="N14" s="62" t="s">
        <v>38</v>
      </c>
      <c r="O14" s="62" t="s">
        <v>37</v>
      </c>
      <c r="P14" s="62" t="s">
        <v>30</v>
      </c>
      <c r="Q14" s="64" t="s">
        <v>48</v>
      </c>
      <c r="R14" s="174" t="str">
        <f t="shared" si="0"/>
        <v>BO-DCE-0002-XXX-TCE-XXX-A-AE</v>
      </c>
      <c r="S14" s="244" t="s">
        <v>1138</v>
      </c>
    </row>
    <row r="15" spans="1:19" ht="15.75" customHeight="1" x14ac:dyDescent="0.3">
      <c r="A15" s="100"/>
      <c r="B15" s="173" t="s">
        <v>49</v>
      </c>
      <c r="C15" s="117"/>
      <c r="D15" s="148" t="e">
        <f>#REF!</f>
        <v>#REF!</v>
      </c>
      <c r="E15" s="128" t="s">
        <v>30</v>
      </c>
      <c r="F15" s="128" t="s">
        <v>31</v>
      </c>
      <c r="G15" s="128" t="s">
        <v>32</v>
      </c>
      <c r="H15" s="128" t="s">
        <v>33</v>
      </c>
      <c r="I15" s="157"/>
      <c r="J15" s="62" t="s">
        <v>34</v>
      </c>
      <c r="K15" s="204" t="s">
        <v>164</v>
      </c>
      <c r="L15" s="95" t="s">
        <v>50</v>
      </c>
      <c r="M15" s="62" t="s">
        <v>37</v>
      </c>
      <c r="N15" s="62" t="s">
        <v>38</v>
      </c>
      <c r="O15" s="62" t="s">
        <v>37</v>
      </c>
      <c r="P15" s="62" t="s">
        <v>30</v>
      </c>
      <c r="Q15" s="64" t="s">
        <v>51</v>
      </c>
      <c r="R15" s="174" t="str">
        <f t="shared" si="0"/>
        <v>BO-DCE-0003-XXX-TCE-XXX-A-CCAP</v>
      </c>
      <c r="S15" s="244" t="s">
        <v>1138</v>
      </c>
    </row>
    <row r="16" spans="1:19" s="55" customFormat="1" ht="15" customHeight="1" x14ac:dyDescent="0.3">
      <c r="A16" s="102"/>
      <c r="B16" s="182" t="s">
        <v>52</v>
      </c>
      <c r="C16" s="112"/>
      <c r="D16" s="145"/>
      <c r="E16" s="132"/>
      <c r="F16" s="132"/>
      <c r="G16" s="132"/>
      <c r="H16" s="132"/>
      <c r="I16" s="162"/>
      <c r="J16" s="68" t="s">
        <v>42</v>
      </c>
      <c r="K16" s="68"/>
      <c r="L16" s="68" t="s">
        <v>42</v>
      </c>
      <c r="M16" s="68" t="s">
        <v>42</v>
      </c>
      <c r="N16" s="68" t="s">
        <v>42</v>
      </c>
      <c r="O16" s="68" t="s">
        <v>42</v>
      </c>
      <c r="P16" s="68" t="s">
        <v>42</v>
      </c>
      <c r="Q16" s="68" t="s">
        <v>42</v>
      </c>
      <c r="R16" s="183" t="s">
        <v>42</v>
      </c>
      <c r="S16" s="244"/>
    </row>
    <row r="17" spans="1:19" ht="15.75" customHeight="1" x14ac:dyDescent="0.3">
      <c r="A17" s="100"/>
      <c r="B17" s="173" t="s">
        <v>53</v>
      </c>
      <c r="C17" s="117"/>
      <c r="D17" s="148" t="e">
        <f>#REF!</f>
        <v>#REF!</v>
      </c>
      <c r="E17" s="128" t="s">
        <v>30</v>
      </c>
      <c r="F17" s="128" t="s">
        <v>31</v>
      </c>
      <c r="G17" s="128" t="s">
        <v>32</v>
      </c>
      <c r="H17" s="128" t="s">
        <v>54</v>
      </c>
      <c r="I17" s="157"/>
      <c r="J17" s="62" t="s">
        <v>34</v>
      </c>
      <c r="K17" s="204" t="s">
        <v>164</v>
      </c>
      <c r="L17" s="95" t="s">
        <v>55</v>
      </c>
      <c r="M17" s="62" t="s">
        <v>37</v>
      </c>
      <c r="N17" s="62" t="s">
        <v>56</v>
      </c>
      <c r="O17" s="62" t="s">
        <v>37</v>
      </c>
      <c r="P17" s="62" t="s">
        <v>30</v>
      </c>
      <c r="Q17" s="64" t="s">
        <v>57</v>
      </c>
      <c r="R17" s="177" t="str">
        <f t="shared" ref="R17:R18" si="1">_xlfn.TEXTJOIN("-",FALSE,J17:Q17)</f>
        <v>BO-DCE-0100-XXX-INC-XXX-A-NoticeIncendie</v>
      </c>
      <c r="S17" s="244" t="s">
        <v>58</v>
      </c>
    </row>
    <row r="18" spans="1:19" ht="15.75" customHeight="1" x14ac:dyDescent="0.3">
      <c r="A18" s="100"/>
      <c r="B18" s="176" t="s">
        <v>59</v>
      </c>
      <c r="C18" s="117"/>
      <c r="D18" s="148" t="e">
        <f>#REF!</f>
        <v>#REF!</v>
      </c>
      <c r="E18" s="128" t="s">
        <v>30</v>
      </c>
      <c r="F18" s="128" t="s">
        <v>31</v>
      </c>
      <c r="G18" s="128" t="s">
        <v>32</v>
      </c>
      <c r="H18" s="128" t="s">
        <v>54</v>
      </c>
      <c r="I18" s="157"/>
      <c r="J18" s="62" t="s">
        <v>34</v>
      </c>
      <c r="K18" s="204" t="s">
        <v>164</v>
      </c>
      <c r="L18" s="95" t="s">
        <v>60</v>
      </c>
      <c r="M18" s="62" t="s">
        <v>37</v>
      </c>
      <c r="N18" s="62" t="s">
        <v>61</v>
      </c>
      <c r="O18" s="62" t="s">
        <v>37</v>
      </c>
      <c r="P18" s="62" t="s">
        <v>30</v>
      </c>
      <c r="Q18" s="64" t="s">
        <v>62</v>
      </c>
      <c r="R18" s="177" t="str">
        <f t="shared" si="1"/>
        <v>BO-DCE-0110-XXX-PMR-XXX-A-Accessibilité</v>
      </c>
      <c r="S18" s="244" t="s">
        <v>58</v>
      </c>
    </row>
    <row r="19" spans="1:19" s="55" customFormat="1" ht="15" customHeight="1" x14ac:dyDescent="0.3">
      <c r="A19" s="102"/>
      <c r="B19" s="182" t="s">
        <v>63</v>
      </c>
      <c r="C19" s="112"/>
      <c r="D19" s="145"/>
      <c r="E19" s="132"/>
      <c r="F19" s="132"/>
      <c r="G19" s="132"/>
      <c r="H19" s="132"/>
      <c r="I19" s="162"/>
      <c r="J19" s="68" t="s">
        <v>42</v>
      </c>
      <c r="K19" s="68"/>
      <c r="L19" s="68" t="s">
        <v>42</v>
      </c>
      <c r="M19" s="68" t="s">
        <v>42</v>
      </c>
      <c r="N19" s="68" t="s">
        <v>42</v>
      </c>
      <c r="O19" s="68" t="s">
        <v>42</v>
      </c>
      <c r="P19" s="68" t="s">
        <v>42</v>
      </c>
      <c r="Q19" s="68" t="s">
        <v>42</v>
      </c>
      <c r="R19" s="183" t="s">
        <v>42</v>
      </c>
      <c r="S19" s="244"/>
    </row>
    <row r="20" spans="1:19" ht="15.75" customHeight="1" x14ac:dyDescent="0.3">
      <c r="A20" s="100"/>
      <c r="B20" s="173" t="s">
        <v>64</v>
      </c>
      <c r="C20" s="117"/>
      <c r="D20" s="148" t="e">
        <f>#REF!</f>
        <v>#REF!</v>
      </c>
      <c r="E20" s="128" t="s">
        <v>30</v>
      </c>
      <c r="F20" s="128" t="s">
        <v>31</v>
      </c>
      <c r="G20" s="128" t="s">
        <v>32</v>
      </c>
      <c r="H20" s="128" t="s">
        <v>33</v>
      </c>
      <c r="I20" s="157"/>
      <c r="J20" s="62" t="s">
        <v>34</v>
      </c>
      <c r="K20" s="204" t="s">
        <v>164</v>
      </c>
      <c r="L20" s="95" t="s">
        <v>65</v>
      </c>
      <c r="M20" s="62" t="s">
        <v>37</v>
      </c>
      <c r="N20" s="62" t="s">
        <v>38</v>
      </c>
      <c r="O20" s="62" t="s">
        <v>37</v>
      </c>
      <c r="P20" s="62" t="s">
        <v>30</v>
      </c>
      <c r="Q20" s="64" t="s">
        <v>66</v>
      </c>
      <c r="R20" s="174" t="s">
        <v>63</v>
      </c>
      <c r="S20" s="244" t="s">
        <v>58</v>
      </c>
    </row>
    <row r="21" spans="1:19" s="55" customFormat="1" ht="15" customHeight="1" x14ac:dyDescent="0.3">
      <c r="A21" s="102"/>
      <c r="B21" s="182" t="s">
        <v>67</v>
      </c>
      <c r="C21" s="112"/>
      <c r="D21" s="145"/>
      <c r="E21" s="132"/>
      <c r="F21" s="132"/>
      <c r="G21" s="132"/>
      <c r="H21" s="132"/>
      <c r="I21" s="162"/>
      <c r="J21" s="68" t="s">
        <v>42</v>
      </c>
      <c r="K21" s="68"/>
      <c r="L21" s="68" t="s">
        <v>42</v>
      </c>
      <c r="M21" s="68" t="s">
        <v>42</v>
      </c>
      <c r="N21" s="68" t="s">
        <v>42</v>
      </c>
      <c r="O21" s="68" t="s">
        <v>42</v>
      </c>
      <c r="P21" s="68" t="s">
        <v>42</v>
      </c>
      <c r="Q21" s="68" t="s">
        <v>42</v>
      </c>
      <c r="R21" s="183" t="s">
        <v>42</v>
      </c>
      <c r="S21" s="244"/>
    </row>
    <row r="22" spans="1:19" ht="15.75" customHeight="1" x14ac:dyDescent="0.3">
      <c r="A22" s="100"/>
      <c r="B22" s="173" t="s">
        <v>68</v>
      </c>
      <c r="C22" s="117"/>
      <c r="D22" s="148" t="e">
        <f>#REF!</f>
        <v>#REF!</v>
      </c>
      <c r="E22" s="128" t="s">
        <v>30</v>
      </c>
      <c r="F22" s="128" t="s">
        <v>31</v>
      </c>
      <c r="G22" s="128" t="s">
        <v>32</v>
      </c>
      <c r="H22" s="128" t="s">
        <v>33</v>
      </c>
      <c r="I22" s="157"/>
      <c r="J22" s="62"/>
      <c r="K22" s="204"/>
      <c r="L22" s="95"/>
      <c r="M22" s="62"/>
      <c r="N22" s="62"/>
      <c r="O22" s="62"/>
      <c r="P22" s="62"/>
      <c r="Q22" s="64"/>
      <c r="R22" s="174" t="s">
        <v>69</v>
      </c>
      <c r="S22" s="244" t="s">
        <v>58</v>
      </c>
    </row>
    <row r="23" spans="1:19" s="55" customFormat="1" ht="15" customHeight="1" x14ac:dyDescent="0.3">
      <c r="A23" s="102"/>
      <c r="B23" s="182" t="s">
        <v>70</v>
      </c>
      <c r="C23" s="112"/>
      <c r="D23" s="145"/>
      <c r="E23" s="132"/>
      <c r="F23" s="132"/>
      <c r="G23" s="132"/>
      <c r="H23" s="132"/>
      <c r="I23" s="162"/>
      <c r="J23" s="68" t="s">
        <v>42</v>
      </c>
      <c r="K23" s="68"/>
      <c r="L23" s="68" t="s">
        <v>42</v>
      </c>
      <c r="M23" s="68" t="s">
        <v>42</v>
      </c>
      <c r="N23" s="68" t="s">
        <v>42</v>
      </c>
      <c r="O23" s="68" t="s">
        <v>42</v>
      </c>
      <c r="P23" s="68" t="s">
        <v>42</v>
      </c>
      <c r="Q23" s="68" t="s">
        <v>42</v>
      </c>
      <c r="R23" s="183" t="s">
        <v>42</v>
      </c>
      <c r="S23" s="244"/>
    </row>
    <row r="24" spans="1:19" ht="15.75" customHeight="1" x14ac:dyDescent="0.3">
      <c r="A24" s="100"/>
      <c r="B24" s="173" t="s">
        <v>71</v>
      </c>
      <c r="C24" s="117"/>
      <c r="D24" s="148" t="e">
        <f>#REF!</f>
        <v>#REF!</v>
      </c>
      <c r="E24" s="128" t="s">
        <v>30</v>
      </c>
      <c r="F24" s="128" t="s">
        <v>31</v>
      </c>
      <c r="G24" s="128" t="s">
        <v>32</v>
      </c>
      <c r="H24" s="128" t="s">
        <v>33</v>
      </c>
      <c r="I24" s="157"/>
      <c r="J24" s="62"/>
      <c r="K24" s="204"/>
      <c r="L24" s="95"/>
      <c r="M24" s="62"/>
      <c r="N24" s="62"/>
      <c r="O24" s="62"/>
      <c r="P24" s="62" t="s">
        <v>30</v>
      </c>
      <c r="Q24" s="64"/>
      <c r="R24" s="174" t="s">
        <v>72</v>
      </c>
      <c r="S24" s="244" t="s">
        <v>58</v>
      </c>
    </row>
    <row r="25" spans="1:19" s="55" customFormat="1" ht="15" customHeight="1" x14ac:dyDescent="0.3">
      <c r="A25" s="102"/>
      <c r="B25" s="182" t="s">
        <v>73</v>
      </c>
      <c r="C25" s="112"/>
      <c r="D25" s="145"/>
      <c r="E25" s="132"/>
      <c r="F25" s="132"/>
      <c r="G25" s="132"/>
      <c r="H25" s="132"/>
      <c r="I25" s="162"/>
      <c r="J25" s="68" t="s">
        <v>42</v>
      </c>
      <c r="K25" s="68"/>
      <c r="L25" s="68" t="s">
        <v>42</v>
      </c>
      <c r="M25" s="68" t="s">
        <v>42</v>
      </c>
      <c r="N25" s="68" t="s">
        <v>42</v>
      </c>
      <c r="O25" s="68" t="s">
        <v>42</v>
      </c>
      <c r="P25" s="68" t="s">
        <v>42</v>
      </c>
      <c r="Q25" s="68" t="s">
        <v>42</v>
      </c>
      <c r="R25" s="183" t="s">
        <v>42</v>
      </c>
      <c r="S25" s="244"/>
    </row>
    <row r="26" spans="1:19" ht="15.75" customHeight="1" x14ac:dyDescent="0.3">
      <c r="A26" s="100"/>
      <c r="B26" s="173" t="s">
        <v>74</v>
      </c>
      <c r="C26" s="108"/>
      <c r="D26" s="148" t="e">
        <f>#REF!</f>
        <v>#REF!</v>
      </c>
      <c r="E26" s="127" t="s">
        <v>30</v>
      </c>
      <c r="F26" s="127" t="s">
        <v>31</v>
      </c>
      <c r="G26" s="127" t="s">
        <v>32</v>
      </c>
      <c r="H26" s="127" t="s">
        <v>54</v>
      </c>
      <c r="I26" s="156"/>
      <c r="J26" s="62" t="s">
        <v>34</v>
      </c>
      <c r="K26" s="204" t="s">
        <v>164</v>
      </c>
      <c r="L26" s="95" t="s">
        <v>75</v>
      </c>
      <c r="M26" s="62" t="s">
        <v>37</v>
      </c>
      <c r="N26" s="62" t="s">
        <v>76</v>
      </c>
      <c r="O26" s="62" t="s">
        <v>37</v>
      </c>
      <c r="P26" s="62" t="s">
        <v>30</v>
      </c>
      <c r="Q26" s="64" t="s">
        <v>77</v>
      </c>
      <c r="R26" s="177" t="s">
        <v>78</v>
      </c>
      <c r="S26" s="244" t="s">
        <v>58</v>
      </c>
    </row>
    <row r="27" spans="1:19" ht="15.75" customHeight="1" x14ac:dyDescent="0.3">
      <c r="A27" s="100"/>
      <c r="B27" s="173" t="s">
        <v>79</v>
      </c>
      <c r="C27" s="108"/>
      <c r="D27" s="148" t="e">
        <f>#REF!</f>
        <v>#REF!</v>
      </c>
      <c r="E27" s="127" t="s">
        <v>30</v>
      </c>
      <c r="F27" s="127" t="s">
        <v>31</v>
      </c>
      <c r="G27" s="127" t="s">
        <v>32</v>
      </c>
      <c r="H27" s="127" t="s">
        <v>54</v>
      </c>
      <c r="I27" s="156"/>
      <c r="J27" s="62" t="s">
        <v>34</v>
      </c>
      <c r="K27" s="204" t="s">
        <v>164</v>
      </c>
      <c r="L27" s="95" t="s">
        <v>80</v>
      </c>
      <c r="M27" s="62" t="s">
        <v>37</v>
      </c>
      <c r="N27" s="62" t="s">
        <v>76</v>
      </c>
      <c r="O27" s="62" t="s">
        <v>37</v>
      </c>
      <c r="P27" s="62" t="s">
        <v>39</v>
      </c>
      <c r="Q27" s="64" t="s">
        <v>81</v>
      </c>
      <c r="R27" s="177" t="str">
        <f t="shared" ref="R27" si="2">_xlfn.TEXTJOIN("-",FALSE,J27:Q27)</f>
        <v>BO-DCE-0312-XXX-STR-XXX-B-G2 PRO-Annexe</v>
      </c>
      <c r="S27" s="244" t="s">
        <v>58</v>
      </c>
    </row>
    <row r="28" spans="1:19" s="55" customFormat="1" ht="15" customHeight="1" x14ac:dyDescent="0.3">
      <c r="A28" s="102"/>
      <c r="B28" s="182" t="s">
        <v>82</v>
      </c>
      <c r="C28" s="112"/>
      <c r="D28" s="145"/>
      <c r="E28" s="132"/>
      <c r="F28" s="132"/>
      <c r="G28" s="132"/>
      <c r="H28" s="132"/>
      <c r="I28" s="162"/>
      <c r="J28" s="68" t="s">
        <v>42</v>
      </c>
      <c r="K28" s="68"/>
      <c r="L28" s="68" t="s">
        <v>42</v>
      </c>
      <c r="M28" s="68" t="s">
        <v>42</v>
      </c>
      <c r="N28" s="68" t="s">
        <v>42</v>
      </c>
      <c r="O28" s="68" t="s">
        <v>42</v>
      </c>
      <c r="P28" s="68" t="s">
        <v>42</v>
      </c>
      <c r="Q28" s="68" t="s">
        <v>42</v>
      </c>
      <c r="R28" s="183" t="s">
        <v>42</v>
      </c>
      <c r="S28" s="244"/>
    </row>
    <row r="29" spans="1:19" ht="15.75" customHeight="1" x14ac:dyDescent="0.3">
      <c r="A29" s="100"/>
      <c r="B29" s="173" t="s">
        <v>83</v>
      </c>
      <c r="C29" s="117"/>
      <c r="D29" s="148"/>
      <c r="E29" s="128"/>
      <c r="F29" s="128"/>
      <c r="G29" s="128"/>
      <c r="H29" s="128"/>
      <c r="I29" s="157"/>
      <c r="J29" s="62" t="s">
        <v>34</v>
      </c>
      <c r="K29" s="204" t="s">
        <v>164</v>
      </c>
      <c r="L29" s="95" t="s">
        <v>84</v>
      </c>
      <c r="M29" s="62" t="s">
        <v>37</v>
      </c>
      <c r="N29" s="62" t="s">
        <v>38</v>
      </c>
      <c r="O29" s="62" t="s">
        <v>37</v>
      </c>
      <c r="P29" s="62" t="s">
        <v>30</v>
      </c>
      <c r="Q29" s="64" t="s">
        <v>85</v>
      </c>
      <c r="R29" s="177" t="str">
        <f t="shared" ref="R29" si="3">_xlfn.TEXTJOIN("-",FALSE,J29:Q29)</f>
        <v>BO-DCE-0008-XXX-TCE-XXX-A-Documents CHU</v>
      </c>
      <c r="S29" s="244" t="s">
        <v>58</v>
      </c>
    </row>
    <row r="30" spans="1:19" s="55" customFormat="1" ht="15" customHeight="1" x14ac:dyDescent="0.3">
      <c r="A30" s="102"/>
      <c r="B30" s="182" t="s">
        <v>86</v>
      </c>
      <c r="C30" s="112"/>
      <c r="D30" s="145"/>
      <c r="E30" s="132"/>
      <c r="F30" s="132"/>
      <c r="G30" s="132"/>
      <c r="H30" s="132"/>
      <c r="I30" s="162"/>
      <c r="J30" s="68" t="s">
        <v>42</v>
      </c>
      <c r="K30" s="68"/>
      <c r="L30" s="68" t="s">
        <v>42</v>
      </c>
      <c r="M30" s="68" t="s">
        <v>42</v>
      </c>
      <c r="N30" s="68" t="s">
        <v>42</v>
      </c>
      <c r="O30" s="68" t="s">
        <v>42</v>
      </c>
      <c r="P30" s="68" t="s">
        <v>42</v>
      </c>
      <c r="Q30" s="68" t="s">
        <v>42</v>
      </c>
      <c r="R30" s="183" t="s">
        <v>42</v>
      </c>
      <c r="S30" s="244"/>
    </row>
    <row r="31" spans="1:19" ht="15.6" customHeight="1" x14ac:dyDescent="0.3">
      <c r="A31" s="100"/>
      <c r="B31" s="173" t="s">
        <v>87</v>
      </c>
      <c r="C31" s="108"/>
      <c r="D31" s="148" t="e">
        <f>#REF!</f>
        <v>#REF!</v>
      </c>
      <c r="E31" s="127" t="s">
        <v>30</v>
      </c>
      <c r="F31" s="127" t="s">
        <v>31</v>
      </c>
      <c r="G31" s="127" t="s">
        <v>32</v>
      </c>
      <c r="H31" s="127" t="s">
        <v>54</v>
      </c>
      <c r="I31" s="156"/>
      <c r="J31" s="62" t="s">
        <v>34</v>
      </c>
      <c r="K31" s="204" t="s">
        <v>164</v>
      </c>
      <c r="L31" s="95" t="s">
        <v>88</v>
      </c>
      <c r="M31" s="62" t="s">
        <v>37</v>
      </c>
      <c r="N31" s="62" t="s">
        <v>89</v>
      </c>
      <c r="O31" s="62" t="s">
        <v>37</v>
      </c>
      <c r="P31" s="62" t="s">
        <v>30</v>
      </c>
      <c r="Q31" s="64" t="s">
        <v>87</v>
      </c>
      <c r="R31" s="177" t="str">
        <f t="shared" ref="R31" si="4">_xlfn.TEXTJOIN("-",FALSE,J31:Q31)</f>
        <v>BO-DCE-0300-XXX-ACO-XXX-A-Notice Acoustique</v>
      </c>
      <c r="S31" s="244" t="s">
        <v>58</v>
      </c>
    </row>
    <row r="32" spans="1:19" s="55" customFormat="1" ht="15" customHeight="1" x14ac:dyDescent="0.3">
      <c r="A32" s="102"/>
      <c r="B32" s="182" t="s">
        <v>90</v>
      </c>
      <c r="C32" s="112"/>
      <c r="D32" s="145"/>
      <c r="E32" s="132"/>
      <c r="F32" s="132"/>
      <c r="G32" s="132"/>
      <c r="H32" s="132"/>
      <c r="I32" s="162"/>
      <c r="J32" s="68" t="s">
        <v>42</v>
      </c>
      <c r="K32" s="68"/>
      <c r="L32" s="68" t="s">
        <v>42</v>
      </c>
      <c r="M32" s="68" t="s">
        <v>42</v>
      </c>
      <c r="N32" s="68" t="s">
        <v>42</v>
      </c>
      <c r="O32" s="68" t="s">
        <v>42</v>
      </c>
      <c r="P32" s="68" t="s">
        <v>42</v>
      </c>
      <c r="Q32" s="68" t="s">
        <v>42</v>
      </c>
      <c r="R32" s="183" t="s">
        <v>42</v>
      </c>
      <c r="S32" s="244"/>
    </row>
    <row r="33" spans="1:19" ht="15.75" customHeight="1" x14ac:dyDescent="0.3">
      <c r="A33" s="100"/>
      <c r="B33" s="173" t="s">
        <v>91</v>
      </c>
      <c r="C33" s="117"/>
      <c r="D33" s="148"/>
      <c r="E33" s="128"/>
      <c r="F33" s="128"/>
      <c r="G33" s="128"/>
      <c r="H33" s="128"/>
      <c r="I33" s="157"/>
      <c r="J33" s="62"/>
      <c r="K33" s="204"/>
      <c r="L33" s="95"/>
      <c r="M33" s="62"/>
      <c r="N33" s="62"/>
      <c r="O33" s="62"/>
      <c r="P33" s="62" t="s">
        <v>30</v>
      </c>
      <c r="Q33" s="64"/>
      <c r="R33" s="177" t="s">
        <v>92</v>
      </c>
      <c r="S33" s="244" t="s">
        <v>58</v>
      </c>
    </row>
    <row r="34" spans="1:19" s="55" customFormat="1" ht="15" customHeight="1" x14ac:dyDescent="0.3">
      <c r="A34" s="102"/>
      <c r="B34" s="182" t="s">
        <v>93</v>
      </c>
      <c r="C34" s="112"/>
      <c r="D34" s="145"/>
      <c r="E34" s="132"/>
      <c r="F34" s="132"/>
      <c r="G34" s="132"/>
      <c r="H34" s="132"/>
      <c r="I34" s="162"/>
      <c r="J34" s="68" t="s">
        <v>42</v>
      </c>
      <c r="K34" s="68"/>
      <c r="L34" s="68" t="s">
        <v>42</v>
      </c>
      <c r="M34" s="68" t="s">
        <v>42</v>
      </c>
      <c r="N34" s="68" t="s">
        <v>42</v>
      </c>
      <c r="O34" s="68" t="s">
        <v>42</v>
      </c>
      <c r="P34" s="68" t="s">
        <v>42</v>
      </c>
      <c r="Q34" s="68" t="s">
        <v>42</v>
      </c>
      <c r="R34" s="183" t="s">
        <v>42</v>
      </c>
      <c r="S34" s="244"/>
    </row>
    <row r="35" spans="1:19" ht="15.75" customHeight="1" x14ac:dyDescent="0.3">
      <c r="A35" s="223"/>
      <c r="B35" s="173" t="s">
        <v>94</v>
      </c>
      <c r="C35" s="117"/>
      <c r="D35" s="148" t="e">
        <f>#REF!</f>
        <v>#REF!</v>
      </c>
      <c r="E35" s="128" t="s">
        <v>30</v>
      </c>
      <c r="F35" s="128" t="s">
        <v>31</v>
      </c>
      <c r="G35" s="128" t="s">
        <v>32</v>
      </c>
      <c r="H35" s="128" t="s">
        <v>54</v>
      </c>
      <c r="I35" s="157"/>
      <c r="J35" s="203" t="s">
        <v>34</v>
      </c>
      <c r="K35" s="204" t="s">
        <v>164</v>
      </c>
      <c r="L35" s="204" t="s">
        <v>95</v>
      </c>
      <c r="M35" s="203" t="s">
        <v>96</v>
      </c>
      <c r="N35" s="203" t="s">
        <v>97</v>
      </c>
      <c r="O35" s="203" t="s">
        <v>37</v>
      </c>
      <c r="P35" s="203" t="s">
        <v>30</v>
      </c>
      <c r="Q35" s="205" t="s">
        <v>98</v>
      </c>
      <c r="R35" s="87" t="str">
        <f t="shared" ref="R35:R46" si="5">_xlfn.TEXTJOIN("-",FALSE,J35:Q35)</f>
        <v>BO-DCE-0331-ENT-SSI-XXX-A-CCF-SSI-EntréeLogistique</v>
      </c>
      <c r="S35" s="244" t="s">
        <v>58</v>
      </c>
    </row>
    <row r="36" spans="1:19" ht="15.75" customHeight="1" x14ac:dyDescent="0.3">
      <c r="A36" s="223"/>
      <c r="B36" s="173" t="s">
        <v>99</v>
      </c>
      <c r="C36" s="117"/>
      <c r="D36" s="148" t="e">
        <f>#REF!</f>
        <v>#REF!</v>
      </c>
      <c r="E36" s="128" t="s">
        <v>30</v>
      </c>
      <c r="F36" s="128" t="s">
        <v>31</v>
      </c>
      <c r="G36" s="128" t="s">
        <v>32</v>
      </c>
      <c r="H36" s="128" t="s">
        <v>54</v>
      </c>
      <c r="I36" s="157"/>
      <c r="J36" s="203" t="s">
        <v>34</v>
      </c>
      <c r="K36" s="204" t="s">
        <v>164</v>
      </c>
      <c r="L36" s="204" t="s">
        <v>100</v>
      </c>
      <c r="M36" s="203" t="s">
        <v>101</v>
      </c>
      <c r="N36" s="203" t="s">
        <v>97</v>
      </c>
      <c r="O36" s="203" t="s">
        <v>37</v>
      </c>
      <c r="P36" s="203" t="s">
        <v>30</v>
      </c>
      <c r="Q36" s="205" t="s">
        <v>102</v>
      </c>
      <c r="R36" s="87" t="str">
        <f t="shared" si="5"/>
        <v>BO-DCE-0332-GER-SSI-XXX-A-CCF-SSI-Gérontopsychiatrie</v>
      </c>
      <c r="S36" s="244" t="s">
        <v>58</v>
      </c>
    </row>
    <row r="37" spans="1:19" ht="15.75" customHeight="1" x14ac:dyDescent="0.3">
      <c r="A37" s="223"/>
      <c r="B37" s="173" t="s">
        <v>103</v>
      </c>
      <c r="C37" s="117"/>
      <c r="D37" s="148" t="e">
        <f>#REF!</f>
        <v>#REF!</v>
      </c>
      <c r="E37" s="128" t="s">
        <v>30</v>
      </c>
      <c r="F37" s="128" t="s">
        <v>31</v>
      </c>
      <c r="G37" s="128" t="s">
        <v>32</v>
      </c>
      <c r="H37" s="128" t="s">
        <v>54</v>
      </c>
      <c r="I37" s="157"/>
      <c r="J37" s="203" t="s">
        <v>34</v>
      </c>
      <c r="K37" s="204" t="s">
        <v>164</v>
      </c>
      <c r="L37" s="204" t="s">
        <v>104</v>
      </c>
      <c r="M37" s="203" t="s">
        <v>105</v>
      </c>
      <c r="N37" s="203" t="s">
        <v>97</v>
      </c>
      <c r="O37" s="203" t="s">
        <v>37</v>
      </c>
      <c r="P37" s="203" t="s">
        <v>30</v>
      </c>
      <c r="Q37" s="205" t="s">
        <v>106</v>
      </c>
      <c r="R37" s="87" t="str">
        <f t="shared" si="5"/>
        <v>BO-DCE-0333-PED-SSI-XXX-A-CCF-SSI-Pédopsychiatrie</v>
      </c>
      <c r="S37" s="244" t="s">
        <v>58</v>
      </c>
    </row>
    <row r="38" spans="1:19" ht="15.75" customHeight="1" x14ac:dyDescent="0.3">
      <c r="A38" s="223"/>
      <c r="B38" s="173" t="s">
        <v>107</v>
      </c>
      <c r="C38" s="117"/>
      <c r="D38" s="148" t="e">
        <f>#REF!</f>
        <v>#REF!</v>
      </c>
      <c r="E38" s="128" t="s">
        <v>30</v>
      </c>
      <c r="F38" s="128" t="s">
        <v>31</v>
      </c>
      <c r="G38" s="128" t="s">
        <v>32</v>
      </c>
      <c r="H38" s="128" t="s">
        <v>54</v>
      </c>
      <c r="I38" s="157"/>
      <c r="J38" s="203" t="s">
        <v>34</v>
      </c>
      <c r="K38" s="204" t="s">
        <v>164</v>
      </c>
      <c r="L38" s="204" t="s">
        <v>108</v>
      </c>
      <c r="M38" s="203" t="s">
        <v>109</v>
      </c>
      <c r="N38" s="203" t="s">
        <v>97</v>
      </c>
      <c r="O38" s="203" t="s">
        <v>37</v>
      </c>
      <c r="P38" s="203" t="s">
        <v>30</v>
      </c>
      <c r="Q38" s="205" t="s">
        <v>110</v>
      </c>
      <c r="R38" s="87" t="str">
        <f t="shared" si="5"/>
        <v>BO-DCE-0334-BA1-SSI-XXX-A-CCF-SSI-BA1</v>
      </c>
      <c r="S38" s="244" t="s">
        <v>58</v>
      </c>
    </row>
    <row r="39" spans="1:19" ht="15.75" customHeight="1" x14ac:dyDescent="0.3">
      <c r="A39" s="223"/>
      <c r="B39" s="173" t="s">
        <v>111</v>
      </c>
      <c r="C39" s="117"/>
      <c r="D39" s="148" t="e">
        <f>#REF!</f>
        <v>#REF!</v>
      </c>
      <c r="E39" s="128" t="s">
        <v>30</v>
      </c>
      <c r="F39" s="128" t="s">
        <v>31</v>
      </c>
      <c r="G39" s="128" t="s">
        <v>32</v>
      </c>
      <c r="H39" s="128" t="s">
        <v>54</v>
      </c>
      <c r="I39" s="157"/>
      <c r="J39" s="203" t="s">
        <v>34</v>
      </c>
      <c r="K39" s="204" t="s">
        <v>164</v>
      </c>
      <c r="L39" s="204" t="s">
        <v>112</v>
      </c>
      <c r="M39" s="203" t="s">
        <v>113</v>
      </c>
      <c r="N39" s="203" t="s">
        <v>97</v>
      </c>
      <c r="O39" s="203" t="s">
        <v>37</v>
      </c>
      <c r="P39" s="203" t="s">
        <v>30</v>
      </c>
      <c r="Q39" s="205" t="s">
        <v>114</v>
      </c>
      <c r="R39" s="87" t="str">
        <f t="shared" si="5"/>
        <v>BO-DCE-0335-BA2-SSI-XXX-A-CCF-SSI-BA2</v>
      </c>
      <c r="S39" s="244" t="s">
        <v>58</v>
      </c>
    </row>
    <row r="40" spans="1:19" ht="15.75" customHeight="1" x14ac:dyDescent="0.3">
      <c r="A40" s="223"/>
      <c r="B40" s="173" t="s">
        <v>115</v>
      </c>
      <c r="C40" s="117"/>
      <c r="D40" s="148" t="e">
        <f>#REF!</f>
        <v>#REF!</v>
      </c>
      <c r="E40" s="128" t="s">
        <v>30</v>
      </c>
      <c r="F40" s="128" t="s">
        <v>31</v>
      </c>
      <c r="G40" s="128" t="s">
        <v>32</v>
      </c>
      <c r="H40" s="128" t="s">
        <v>54</v>
      </c>
      <c r="I40" s="157"/>
      <c r="J40" s="203" t="s">
        <v>34</v>
      </c>
      <c r="K40" s="204" t="s">
        <v>164</v>
      </c>
      <c r="L40" s="204" t="s">
        <v>116</v>
      </c>
      <c r="M40" s="203" t="s">
        <v>117</v>
      </c>
      <c r="N40" s="203" t="s">
        <v>97</v>
      </c>
      <c r="O40" s="203" t="s">
        <v>37</v>
      </c>
      <c r="P40" s="203" t="s">
        <v>30</v>
      </c>
      <c r="Q40" s="205" t="s">
        <v>118</v>
      </c>
      <c r="R40" s="87" t="str">
        <f t="shared" si="5"/>
        <v>BO-DCE-0336-BA3-SSI-XXX-A-CCF-SSI-BA3</v>
      </c>
      <c r="S40" s="244" t="s">
        <v>58</v>
      </c>
    </row>
    <row r="41" spans="1:19" ht="15.75" customHeight="1" x14ac:dyDescent="0.3">
      <c r="A41" s="223"/>
      <c r="B41" s="173" t="s">
        <v>119</v>
      </c>
      <c r="C41" s="117"/>
      <c r="D41" s="148" t="e">
        <f>#REF!</f>
        <v>#REF!</v>
      </c>
      <c r="E41" s="128" t="s">
        <v>30</v>
      </c>
      <c r="F41" s="128" t="s">
        <v>31</v>
      </c>
      <c r="G41" s="128" t="s">
        <v>32</v>
      </c>
      <c r="H41" s="128" t="s">
        <v>54</v>
      </c>
      <c r="I41" s="157"/>
      <c r="J41" s="203" t="s">
        <v>34</v>
      </c>
      <c r="K41" s="204" t="s">
        <v>164</v>
      </c>
      <c r="L41" s="204" t="s">
        <v>120</v>
      </c>
      <c r="M41" s="203" t="s">
        <v>96</v>
      </c>
      <c r="N41" s="203" t="s">
        <v>97</v>
      </c>
      <c r="O41" s="203" t="s">
        <v>37</v>
      </c>
      <c r="P41" s="203" t="s">
        <v>30</v>
      </c>
      <c r="Q41" s="205" t="s">
        <v>121</v>
      </c>
      <c r="R41" s="87" t="str">
        <f t="shared" si="5"/>
        <v>BO-DCE-0341-ENT-SSI-XXX-A-Matrice-SSI-EntréeLogistique</v>
      </c>
      <c r="S41" s="244" t="s">
        <v>58</v>
      </c>
    </row>
    <row r="42" spans="1:19" ht="15.75" customHeight="1" x14ac:dyDescent="0.3">
      <c r="A42" s="223"/>
      <c r="B42" s="173" t="s">
        <v>122</v>
      </c>
      <c r="C42" s="117"/>
      <c r="D42" s="148" t="e">
        <f>#REF!</f>
        <v>#REF!</v>
      </c>
      <c r="E42" s="128" t="s">
        <v>30</v>
      </c>
      <c r="F42" s="128" t="s">
        <v>31</v>
      </c>
      <c r="G42" s="128" t="s">
        <v>32</v>
      </c>
      <c r="H42" s="128" t="s">
        <v>54</v>
      </c>
      <c r="I42" s="157"/>
      <c r="J42" s="203" t="s">
        <v>34</v>
      </c>
      <c r="K42" s="204" t="s">
        <v>164</v>
      </c>
      <c r="L42" s="204" t="s">
        <v>123</v>
      </c>
      <c r="M42" s="203" t="s">
        <v>101</v>
      </c>
      <c r="N42" s="203" t="s">
        <v>97</v>
      </c>
      <c r="O42" s="203" t="s">
        <v>37</v>
      </c>
      <c r="P42" s="203" t="s">
        <v>30</v>
      </c>
      <c r="Q42" s="205" t="s">
        <v>124</v>
      </c>
      <c r="R42" s="87" t="str">
        <f t="shared" si="5"/>
        <v>BO-DCE-0342-GER-SSI-XXX-A-Matrice-SSI-Gérontopsychiatrie</v>
      </c>
      <c r="S42" s="244" t="s">
        <v>58</v>
      </c>
    </row>
    <row r="43" spans="1:19" ht="15.75" customHeight="1" x14ac:dyDescent="0.3">
      <c r="A43" s="223"/>
      <c r="B43" s="173" t="s">
        <v>125</v>
      </c>
      <c r="C43" s="117"/>
      <c r="D43" s="148" t="e">
        <f>#REF!</f>
        <v>#REF!</v>
      </c>
      <c r="E43" s="128" t="s">
        <v>30</v>
      </c>
      <c r="F43" s="128" t="s">
        <v>31</v>
      </c>
      <c r="G43" s="128" t="s">
        <v>32</v>
      </c>
      <c r="H43" s="128" t="s">
        <v>54</v>
      </c>
      <c r="I43" s="157"/>
      <c r="J43" s="203" t="s">
        <v>34</v>
      </c>
      <c r="K43" s="204" t="s">
        <v>164</v>
      </c>
      <c r="L43" s="204" t="s">
        <v>126</v>
      </c>
      <c r="M43" s="203" t="s">
        <v>105</v>
      </c>
      <c r="N43" s="203" t="s">
        <v>97</v>
      </c>
      <c r="O43" s="203" t="s">
        <v>37</v>
      </c>
      <c r="P43" s="203" t="s">
        <v>30</v>
      </c>
      <c r="Q43" s="205" t="s">
        <v>127</v>
      </c>
      <c r="R43" s="87" t="str">
        <f t="shared" si="5"/>
        <v>BO-DCE-0343-PED-SSI-XXX-A-Matrice-SSI-Pédopsychiatrie</v>
      </c>
      <c r="S43" s="244" t="s">
        <v>58</v>
      </c>
    </row>
    <row r="44" spans="1:19" ht="15.75" customHeight="1" x14ac:dyDescent="0.3">
      <c r="A44" s="223"/>
      <c r="B44" s="173" t="s">
        <v>128</v>
      </c>
      <c r="C44" s="117"/>
      <c r="D44" s="148" t="e">
        <f>#REF!</f>
        <v>#REF!</v>
      </c>
      <c r="E44" s="128" t="s">
        <v>30</v>
      </c>
      <c r="F44" s="128" t="s">
        <v>31</v>
      </c>
      <c r="G44" s="128" t="s">
        <v>32</v>
      </c>
      <c r="H44" s="128" t="s">
        <v>54</v>
      </c>
      <c r="I44" s="157"/>
      <c r="J44" s="203" t="s">
        <v>34</v>
      </c>
      <c r="K44" s="204" t="s">
        <v>164</v>
      </c>
      <c r="L44" s="204" t="s">
        <v>129</v>
      </c>
      <c r="M44" s="203" t="s">
        <v>109</v>
      </c>
      <c r="N44" s="203" t="s">
        <v>97</v>
      </c>
      <c r="O44" s="203" t="s">
        <v>37</v>
      </c>
      <c r="P44" s="203" t="s">
        <v>30</v>
      </c>
      <c r="Q44" s="205" t="s">
        <v>130</v>
      </c>
      <c r="R44" s="87" t="str">
        <f t="shared" si="5"/>
        <v>BO-DCE-0344-BA1-SSI-XXX-A-Matrice-SSI-BA1</v>
      </c>
      <c r="S44" s="244" t="s">
        <v>58</v>
      </c>
    </row>
    <row r="45" spans="1:19" ht="15.75" customHeight="1" x14ac:dyDescent="0.3">
      <c r="A45" s="223"/>
      <c r="B45" s="173" t="s">
        <v>131</v>
      </c>
      <c r="C45" s="117"/>
      <c r="D45" s="148" t="e">
        <f>#REF!</f>
        <v>#REF!</v>
      </c>
      <c r="E45" s="128" t="s">
        <v>30</v>
      </c>
      <c r="F45" s="128" t="s">
        <v>31</v>
      </c>
      <c r="G45" s="128" t="s">
        <v>32</v>
      </c>
      <c r="H45" s="128" t="s">
        <v>54</v>
      </c>
      <c r="I45" s="157"/>
      <c r="J45" s="203" t="s">
        <v>34</v>
      </c>
      <c r="K45" s="204" t="s">
        <v>164</v>
      </c>
      <c r="L45" s="204" t="s">
        <v>132</v>
      </c>
      <c r="M45" s="203" t="s">
        <v>113</v>
      </c>
      <c r="N45" s="203" t="s">
        <v>97</v>
      </c>
      <c r="O45" s="203" t="s">
        <v>37</v>
      </c>
      <c r="P45" s="203" t="s">
        <v>30</v>
      </c>
      <c r="Q45" s="205" t="s">
        <v>133</v>
      </c>
      <c r="R45" s="87" t="str">
        <f t="shared" si="5"/>
        <v>BO-DCE-0345-BA2-SSI-XXX-A-Matrice-SSI-BA2</v>
      </c>
      <c r="S45" s="244" t="s">
        <v>58</v>
      </c>
    </row>
    <row r="46" spans="1:19" ht="15.75" customHeight="1" x14ac:dyDescent="0.3">
      <c r="A46" s="223"/>
      <c r="B46" s="173" t="s">
        <v>134</v>
      </c>
      <c r="C46" s="117"/>
      <c r="D46" s="148" t="e">
        <f>#REF!</f>
        <v>#REF!</v>
      </c>
      <c r="E46" s="128" t="s">
        <v>30</v>
      </c>
      <c r="F46" s="128" t="s">
        <v>31</v>
      </c>
      <c r="G46" s="128" t="s">
        <v>32</v>
      </c>
      <c r="H46" s="128" t="s">
        <v>54</v>
      </c>
      <c r="I46" s="157"/>
      <c r="J46" s="203" t="s">
        <v>34</v>
      </c>
      <c r="K46" s="204" t="s">
        <v>164</v>
      </c>
      <c r="L46" s="204" t="s">
        <v>135</v>
      </c>
      <c r="M46" s="203" t="s">
        <v>117</v>
      </c>
      <c r="N46" s="203" t="s">
        <v>97</v>
      </c>
      <c r="O46" s="203" t="s">
        <v>37</v>
      </c>
      <c r="P46" s="203" t="s">
        <v>30</v>
      </c>
      <c r="Q46" s="205" t="s">
        <v>136</v>
      </c>
      <c r="R46" s="87" t="str">
        <f t="shared" si="5"/>
        <v>BO-DCE-0346-BA3-SSI-XXX-A-Matrice-SSI-BA3</v>
      </c>
      <c r="S46" s="244" t="s">
        <v>58</v>
      </c>
    </row>
    <row r="47" spans="1:19" s="55" customFormat="1" ht="15" customHeight="1" x14ac:dyDescent="0.3">
      <c r="A47" s="102"/>
      <c r="B47" s="182" t="s">
        <v>137</v>
      </c>
      <c r="C47" s="112"/>
      <c r="D47" s="145"/>
      <c r="E47" s="132"/>
      <c r="F47" s="132"/>
      <c r="G47" s="132"/>
      <c r="H47" s="132"/>
      <c r="I47" s="162"/>
      <c r="J47" s="68" t="s">
        <v>42</v>
      </c>
      <c r="K47" s="68"/>
      <c r="L47" s="68" t="s">
        <v>42</v>
      </c>
      <c r="M47" s="68" t="s">
        <v>42</v>
      </c>
      <c r="N47" s="68" t="s">
        <v>42</v>
      </c>
      <c r="O47" s="68" t="s">
        <v>42</v>
      </c>
      <c r="P47" s="68" t="s">
        <v>42</v>
      </c>
      <c r="Q47" s="68" t="s">
        <v>42</v>
      </c>
      <c r="R47" s="183" t="s">
        <v>42</v>
      </c>
      <c r="S47" s="244"/>
    </row>
    <row r="48" spans="1:19" ht="15.75" customHeight="1" x14ac:dyDescent="0.3">
      <c r="A48" s="100"/>
      <c r="B48" s="176" t="s">
        <v>138</v>
      </c>
      <c r="C48" s="117"/>
      <c r="D48" s="148" t="e">
        <f>#REF!</f>
        <v>#REF!</v>
      </c>
      <c r="E48" s="128" t="s">
        <v>30</v>
      </c>
      <c r="F48" s="128" t="s">
        <v>31</v>
      </c>
      <c r="G48" s="128" t="s">
        <v>32</v>
      </c>
      <c r="H48" s="128" t="s">
        <v>54</v>
      </c>
      <c r="I48" s="157"/>
      <c r="J48" s="62" t="s">
        <v>34</v>
      </c>
      <c r="K48" s="204" t="s">
        <v>164</v>
      </c>
      <c r="L48" s="95" t="s">
        <v>139</v>
      </c>
      <c r="M48" s="62" t="s">
        <v>37</v>
      </c>
      <c r="N48" s="62" t="s">
        <v>38</v>
      </c>
      <c r="O48" s="62" t="s">
        <v>37</v>
      </c>
      <c r="P48" s="62" t="s">
        <v>39</v>
      </c>
      <c r="Q48" s="64" t="s">
        <v>140</v>
      </c>
      <c r="R48" s="177" t="str">
        <f t="shared" si="0"/>
        <v>BO-DCE-0007-XXX-TCE-XXX-B-CCTC</v>
      </c>
      <c r="S48" s="244" t="s">
        <v>58</v>
      </c>
    </row>
    <row r="49" spans="1:19" ht="15.75" customHeight="1" x14ac:dyDescent="0.3">
      <c r="A49" s="100"/>
      <c r="B49" s="173" t="s">
        <v>141</v>
      </c>
      <c r="C49" s="206"/>
      <c r="D49" s="148" t="e">
        <f>#REF!</f>
        <v>#REF!</v>
      </c>
      <c r="E49" s="128" t="s">
        <v>30</v>
      </c>
      <c r="F49" s="128" t="s">
        <v>31</v>
      </c>
      <c r="G49" s="128" t="s">
        <v>32</v>
      </c>
      <c r="H49" s="128" t="s">
        <v>54</v>
      </c>
      <c r="I49" s="157"/>
      <c r="J49" s="62" t="s">
        <v>34</v>
      </c>
      <c r="K49" s="204" t="s">
        <v>35</v>
      </c>
      <c r="L49" s="95" t="s">
        <v>142</v>
      </c>
      <c r="M49" s="62" t="s">
        <v>37</v>
      </c>
      <c r="N49" s="62" t="s">
        <v>38</v>
      </c>
      <c r="O49" s="62" t="s">
        <v>37</v>
      </c>
      <c r="P49" s="62" t="s">
        <v>39</v>
      </c>
      <c r="Q49" s="64" t="s">
        <v>143</v>
      </c>
      <c r="R49" s="177" t="str">
        <f t="shared" si="0"/>
        <v>BO-MAR-0007a-XXX-TCE-XXX-B-CCTC-NOC</v>
      </c>
      <c r="S49" s="244" t="s">
        <v>35</v>
      </c>
    </row>
    <row r="50" spans="1:19" ht="15.75" customHeight="1" x14ac:dyDescent="0.3">
      <c r="A50" s="100"/>
      <c r="B50" s="173" t="s">
        <v>144</v>
      </c>
      <c r="C50" s="117"/>
      <c r="D50" s="148" t="e">
        <f>#REF!</f>
        <v>#REF!</v>
      </c>
      <c r="E50" s="128" t="s">
        <v>30</v>
      </c>
      <c r="F50" s="128" t="s">
        <v>31</v>
      </c>
      <c r="G50" s="128" t="s">
        <v>32</v>
      </c>
      <c r="H50" s="128" t="s">
        <v>33</v>
      </c>
      <c r="I50" s="157"/>
      <c r="J50" s="62" t="s">
        <v>34</v>
      </c>
      <c r="K50" s="204" t="s">
        <v>164</v>
      </c>
      <c r="L50" s="95" t="s">
        <v>145</v>
      </c>
      <c r="M50" s="62" t="s">
        <v>37</v>
      </c>
      <c r="N50" s="62" t="s">
        <v>38</v>
      </c>
      <c r="O50" s="62" t="s">
        <v>37</v>
      </c>
      <c r="P50" s="62" t="s">
        <v>30</v>
      </c>
      <c r="Q50" s="64" t="s">
        <v>146</v>
      </c>
      <c r="R50" s="177" t="str">
        <f t="shared" si="0"/>
        <v>BO-DCE-0007b-XXX-TCE-XXX-A-DOE-SEDI</v>
      </c>
      <c r="S50" s="244" t="s">
        <v>58</v>
      </c>
    </row>
    <row r="51" spans="1:19" s="324" customFormat="1" ht="15.75" customHeight="1" x14ac:dyDescent="0.3">
      <c r="A51" s="313"/>
      <c r="B51" s="314" t="s">
        <v>147</v>
      </c>
      <c r="C51" s="315"/>
      <c r="D51" s="316" t="e">
        <f>#REF!</f>
        <v>#REF!</v>
      </c>
      <c r="E51" s="317" t="s">
        <v>30</v>
      </c>
      <c r="F51" s="317" t="s">
        <v>31</v>
      </c>
      <c r="G51" s="317" t="s">
        <v>32</v>
      </c>
      <c r="H51" s="317" t="s">
        <v>54</v>
      </c>
      <c r="I51" s="318"/>
      <c r="J51" s="319" t="s">
        <v>34</v>
      </c>
      <c r="K51" s="320" t="s">
        <v>35</v>
      </c>
      <c r="L51" s="321" t="s">
        <v>148</v>
      </c>
      <c r="M51" s="319" t="s">
        <v>37</v>
      </c>
      <c r="N51" s="319" t="s">
        <v>149</v>
      </c>
      <c r="O51" s="319" t="s">
        <v>37</v>
      </c>
      <c r="P51" s="319" t="s">
        <v>30</v>
      </c>
      <c r="Q51" s="322" t="s">
        <v>150</v>
      </c>
      <c r="R51" s="323" t="str">
        <f>_xlfn.TEXTJOIN("-",FALSE,J51:Q51)</f>
        <v>BO-MAR-0007c-XXX-ENE-XXX-A-PerformanceEnveloppe</v>
      </c>
      <c r="S51" s="244" t="s">
        <v>35</v>
      </c>
    </row>
    <row r="52" spans="1:19" ht="15" x14ac:dyDescent="0.3">
      <c r="A52" s="100"/>
      <c r="B52" s="173" t="s">
        <v>151</v>
      </c>
      <c r="C52" s="117"/>
      <c r="D52" s="148" t="e">
        <f>#REF!</f>
        <v>#REF!</v>
      </c>
      <c r="E52" s="128" t="s">
        <v>30</v>
      </c>
      <c r="F52" s="128" t="s">
        <v>31</v>
      </c>
      <c r="G52" s="128" t="s">
        <v>32</v>
      </c>
      <c r="H52" s="128" t="s">
        <v>54</v>
      </c>
      <c r="I52" s="157"/>
      <c r="J52" s="62" t="s">
        <v>34</v>
      </c>
      <c r="K52" s="204" t="s">
        <v>164</v>
      </c>
      <c r="L52" s="95" t="s">
        <v>152</v>
      </c>
      <c r="M52" s="62" t="s">
        <v>37</v>
      </c>
      <c r="N52" s="62" t="s">
        <v>38</v>
      </c>
      <c r="O52" s="62" t="s">
        <v>37</v>
      </c>
      <c r="P52" s="62" t="s">
        <v>30</v>
      </c>
      <c r="Q52" s="64" t="s">
        <v>153</v>
      </c>
      <c r="R52" s="177" t="str">
        <f t="shared" ref="R52" si="6">_xlfn.TEXTJOIN("-",FALSE,J52:Q52)</f>
        <v>BO-DCE-0007d-XXX-TCE-XXX-A-CCFN</v>
      </c>
      <c r="S52" s="244" t="s">
        <v>58</v>
      </c>
    </row>
    <row r="53" spans="1:19" ht="15.75" customHeight="1" x14ac:dyDescent="0.3">
      <c r="A53" s="100"/>
      <c r="B53" s="173" t="s">
        <v>154</v>
      </c>
      <c r="C53" s="117"/>
      <c r="D53" s="148" t="e">
        <f>#REF!</f>
        <v>#REF!</v>
      </c>
      <c r="E53" s="128" t="s">
        <v>30</v>
      </c>
      <c r="F53" s="128" t="s">
        <v>31</v>
      </c>
      <c r="G53" s="128" t="s">
        <v>32</v>
      </c>
      <c r="H53" s="128" t="s">
        <v>33</v>
      </c>
      <c r="I53" s="157"/>
      <c r="J53" s="62" t="s">
        <v>34</v>
      </c>
      <c r="K53" s="204" t="s">
        <v>164</v>
      </c>
      <c r="L53" s="95" t="s">
        <v>155</v>
      </c>
      <c r="M53" s="62" t="s">
        <v>37</v>
      </c>
      <c r="N53" s="62" t="s">
        <v>38</v>
      </c>
      <c r="O53" s="62" t="s">
        <v>37</v>
      </c>
      <c r="P53" s="62" t="s">
        <v>30</v>
      </c>
      <c r="Q53" s="64" t="s">
        <v>156</v>
      </c>
      <c r="R53" s="177" t="str">
        <f>_xlfn.TEXTJOIN("-",FALSE,J53:Q53)</f>
        <v>BO-DCE-0007f-XXX-TCE-XXX-A-ControleEssaiReceptions</v>
      </c>
      <c r="S53" s="244" t="s">
        <v>58</v>
      </c>
    </row>
    <row r="54" spans="1:19" ht="15.75" customHeight="1" x14ac:dyDescent="0.3">
      <c r="A54" s="100"/>
      <c r="B54" s="173" t="s">
        <v>157</v>
      </c>
      <c r="C54" s="117"/>
      <c r="D54" s="148" t="e">
        <f>#REF!</f>
        <v>#REF!</v>
      </c>
      <c r="E54" s="128" t="s">
        <v>30</v>
      </c>
      <c r="F54" s="128" t="s">
        <v>31</v>
      </c>
      <c r="G54" s="128" t="s">
        <v>32</v>
      </c>
      <c r="H54" s="128" t="s">
        <v>33</v>
      </c>
      <c r="I54" s="157"/>
      <c r="J54" s="62" t="s">
        <v>34</v>
      </c>
      <c r="K54" s="204" t="s">
        <v>164</v>
      </c>
      <c r="L54" s="95" t="s">
        <v>158</v>
      </c>
      <c r="M54" s="62" t="s">
        <v>37</v>
      </c>
      <c r="N54" s="62" t="s">
        <v>38</v>
      </c>
      <c r="O54" s="62" t="s">
        <v>37</v>
      </c>
      <c r="P54" s="62" t="s">
        <v>30</v>
      </c>
      <c r="Q54" s="64" t="s">
        <v>159</v>
      </c>
      <c r="R54" s="177" t="str">
        <f t="shared" ref="R54" si="7">_xlfn.TEXTJOIN("-",FALSE,J54:Q54)</f>
        <v>BO-DCE-0007g-XXX-TCE-XXX-A-ProcédureQualité</v>
      </c>
      <c r="S54" s="244" t="s">
        <v>58</v>
      </c>
    </row>
    <row r="55" spans="1:19" s="55" customFormat="1" ht="15" customHeight="1" x14ac:dyDescent="0.3">
      <c r="A55" s="102"/>
      <c r="B55" s="182" t="s">
        <v>160</v>
      </c>
      <c r="C55" s="112"/>
      <c r="D55" s="145"/>
      <c r="E55" s="132"/>
      <c r="F55" s="132"/>
      <c r="G55" s="132"/>
      <c r="H55" s="132"/>
      <c r="I55" s="162"/>
      <c r="J55" s="68" t="s">
        <v>42</v>
      </c>
      <c r="K55" s="68"/>
      <c r="L55" s="68" t="s">
        <v>42</v>
      </c>
      <c r="M55" s="68" t="s">
        <v>42</v>
      </c>
      <c r="N55" s="68" t="s">
        <v>42</v>
      </c>
      <c r="O55" s="68" t="s">
        <v>42</v>
      </c>
      <c r="P55" s="68" t="s">
        <v>42</v>
      </c>
      <c r="Q55" s="68" t="s">
        <v>42</v>
      </c>
      <c r="R55" s="183" t="s">
        <v>42</v>
      </c>
      <c r="S55" s="244"/>
    </row>
    <row r="56" spans="1:19" ht="15.75" customHeight="1" x14ac:dyDescent="0.3">
      <c r="A56" s="303" t="s">
        <v>161</v>
      </c>
      <c r="B56" s="173" t="s">
        <v>162</v>
      </c>
      <c r="C56" s="117"/>
      <c r="D56" s="148" t="e">
        <f>#REF!</f>
        <v>#REF!</v>
      </c>
      <c r="E56" s="38" t="s">
        <v>30</v>
      </c>
      <c r="F56" s="38" t="s">
        <v>31</v>
      </c>
      <c r="G56" s="38" t="s">
        <v>32</v>
      </c>
      <c r="H56" s="38" t="s">
        <v>54</v>
      </c>
      <c r="I56" s="154"/>
      <c r="J56" s="62" t="s">
        <v>34</v>
      </c>
      <c r="K56" s="204" t="s">
        <v>35</v>
      </c>
      <c r="L56" s="95" t="s">
        <v>163</v>
      </c>
      <c r="M56" s="62" t="s">
        <v>37</v>
      </c>
      <c r="N56" s="62" t="s">
        <v>38</v>
      </c>
      <c r="O56" s="62" t="s">
        <v>37</v>
      </c>
      <c r="P56" s="62" t="s">
        <v>30</v>
      </c>
      <c r="Q56" s="64" t="s">
        <v>1498</v>
      </c>
      <c r="R56" s="177" t="str">
        <f>_xlfn.TEXTJOIN("-",FALSE,J56:Q56)</f>
        <v>BO-MAR-0201-XXX-TCE-XXX-A-CCTP-Désam_Décons</v>
      </c>
      <c r="S56" s="244" t="s">
        <v>35</v>
      </c>
    </row>
    <row r="57" spans="1:19" ht="15.75" customHeight="1" x14ac:dyDescent="0.3">
      <c r="A57" s="303" t="s">
        <v>165</v>
      </c>
      <c r="B57" s="173" t="s">
        <v>166</v>
      </c>
      <c r="C57" s="117"/>
      <c r="D57" s="148" t="e">
        <f>#REF!</f>
        <v>#REF!</v>
      </c>
      <c r="E57" s="38" t="s">
        <v>30</v>
      </c>
      <c r="F57" s="38" t="s">
        <v>31</v>
      </c>
      <c r="G57" s="38" t="s">
        <v>32</v>
      </c>
      <c r="H57" s="38" t="s">
        <v>54</v>
      </c>
      <c r="I57" s="154"/>
      <c r="J57" s="62" t="s">
        <v>34</v>
      </c>
      <c r="K57" s="204" t="s">
        <v>35</v>
      </c>
      <c r="L57" s="95" t="s">
        <v>167</v>
      </c>
      <c r="M57" s="62" t="s">
        <v>37</v>
      </c>
      <c r="N57" s="62" t="s">
        <v>38</v>
      </c>
      <c r="O57" s="62" t="s">
        <v>37</v>
      </c>
      <c r="P57" s="62" t="s">
        <v>30</v>
      </c>
      <c r="Q57" s="64" t="s">
        <v>168</v>
      </c>
      <c r="R57" s="177" t="str">
        <f t="shared" ref="R57:R82" si="8">_xlfn.TEXTJOIN("-",FALSE,J57:Q57)</f>
        <v>BO-MAR-0202-XXX-TCE-XXX-A-CCTP-Terrassement_VRD</v>
      </c>
      <c r="S57" s="244" t="s">
        <v>35</v>
      </c>
    </row>
    <row r="58" spans="1:19" ht="15.75" customHeight="1" x14ac:dyDescent="0.3">
      <c r="A58" s="303" t="s">
        <v>169</v>
      </c>
      <c r="B58" s="173" t="s">
        <v>170</v>
      </c>
      <c r="C58" s="117"/>
      <c r="D58" s="148" t="e">
        <f>#REF!</f>
        <v>#REF!</v>
      </c>
      <c r="E58" s="38" t="s">
        <v>30</v>
      </c>
      <c r="F58" s="38" t="s">
        <v>31</v>
      </c>
      <c r="G58" s="38" t="s">
        <v>32</v>
      </c>
      <c r="H58" s="38" t="s">
        <v>54</v>
      </c>
      <c r="I58" s="154"/>
      <c r="J58" s="62" t="s">
        <v>34</v>
      </c>
      <c r="K58" s="204" t="s">
        <v>35</v>
      </c>
      <c r="L58" s="95" t="s">
        <v>171</v>
      </c>
      <c r="M58" s="62" t="s">
        <v>37</v>
      </c>
      <c r="N58" s="62" t="s">
        <v>38</v>
      </c>
      <c r="O58" s="62" t="s">
        <v>37</v>
      </c>
      <c r="P58" s="62" t="s">
        <v>39</v>
      </c>
      <c r="Q58" s="64" t="s">
        <v>172</v>
      </c>
      <c r="R58" s="177" t="str">
        <f t="shared" si="8"/>
        <v>BO-MAR-0203-XXX-TCE-XXX-B-CCTP-EspacesVerts</v>
      </c>
      <c r="S58" s="244" t="s">
        <v>35</v>
      </c>
    </row>
    <row r="59" spans="1:19" ht="15.75" customHeight="1" x14ac:dyDescent="0.3">
      <c r="A59" s="303" t="s">
        <v>173</v>
      </c>
      <c r="B59" s="173" t="s">
        <v>174</v>
      </c>
      <c r="C59" s="117"/>
      <c r="D59" s="148" t="e">
        <f>#REF!</f>
        <v>#REF!</v>
      </c>
      <c r="E59" s="38" t="s">
        <v>30</v>
      </c>
      <c r="F59" s="38" t="s">
        <v>31</v>
      </c>
      <c r="G59" s="38" t="s">
        <v>32</v>
      </c>
      <c r="H59" s="38" t="s">
        <v>54</v>
      </c>
      <c r="I59" s="154"/>
      <c r="J59" s="62" t="s">
        <v>34</v>
      </c>
      <c r="K59" s="325" t="s">
        <v>35</v>
      </c>
      <c r="L59" s="326" t="s">
        <v>175</v>
      </c>
      <c r="M59" s="62" t="s">
        <v>37</v>
      </c>
      <c r="N59" s="62" t="s">
        <v>76</v>
      </c>
      <c r="O59" s="62" t="s">
        <v>37</v>
      </c>
      <c r="P59" s="62" t="s">
        <v>30</v>
      </c>
      <c r="Q59" s="64" t="s">
        <v>176</v>
      </c>
      <c r="R59" s="177" t="str">
        <f>_xlfn.TEXTJOIN("-",FALSE,J59:Q59)</f>
        <v>BO-MAR-0204-XXX-STR-XXX-A-CCTP Gros-Œuvre_FondationsSpéciales</v>
      </c>
      <c r="S59" s="244" t="s">
        <v>35</v>
      </c>
    </row>
    <row r="60" spans="1:19" ht="15.75" customHeight="1" x14ac:dyDescent="0.3">
      <c r="A60" s="303" t="s">
        <v>177</v>
      </c>
      <c r="B60" s="173" t="s">
        <v>178</v>
      </c>
      <c r="C60" s="117"/>
      <c r="D60" s="148" t="e">
        <f>#REF!</f>
        <v>#REF!</v>
      </c>
      <c r="E60" s="38" t="s">
        <v>30</v>
      </c>
      <c r="F60" s="38" t="s">
        <v>31</v>
      </c>
      <c r="G60" s="38" t="s">
        <v>32</v>
      </c>
      <c r="H60" s="38" t="s">
        <v>54</v>
      </c>
      <c r="I60" s="154"/>
      <c r="J60" s="62" t="s">
        <v>34</v>
      </c>
      <c r="K60" s="204" t="s">
        <v>35</v>
      </c>
      <c r="L60" s="95" t="s">
        <v>179</v>
      </c>
      <c r="M60" s="62" t="s">
        <v>37</v>
      </c>
      <c r="N60" s="62" t="s">
        <v>76</v>
      </c>
      <c r="O60" s="62" t="s">
        <v>37</v>
      </c>
      <c r="P60" s="62" t="s">
        <v>30</v>
      </c>
      <c r="Q60" s="64" t="s">
        <v>180</v>
      </c>
      <c r="R60" s="177" t="str">
        <f t="shared" si="8"/>
        <v>BO-MAR-0206-XXX-STR-XXX-A-CCTP-Charpente</v>
      </c>
      <c r="S60" s="244" t="s">
        <v>35</v>
      </c>
    </row>
    <row r="61" spans="1:19" ht="15.75" customHeight="1" x14ac:dyDescent="0.3">
      <c r="A61" s="303" t="s">
        <v>181</v>
      </c>
      <c r="B61" s="173" t="s">
        <v>182</v>
      </c>
      <c r="C61" s="117"/>
      <c r="D61" s="148" t="e">
        <f>#REF!</f>
        <v>#REF!</v>
      </c>
      <c r="E61" s="128" t="s">
        <v>30</v>
      </c>
      <c r="F61" s="128" t="s">
        <v>31</v>
      </c>
      <c r="G61" s="128" t="s">
        <v>32</v>
      </c>
      <c r="H61" s="128" t="s">
        <v>54</v>
      </c>
      <c r="I61" s="157"/>
      <c r="J61" s="62" t="s">
        <v>34</v>
      </c>
      <c r="K61" s="204" t="s">
        <v>35</v>
      </c>
      <c r="L61" s="95" t="s">
        <v>183</v>
      </c>
      <c r="M61" s="62" t="s">
        <v>37</v>
      </c>
      <c r="N61" s="62" t="s">
        <v>38</v>
      </c>
      <c r="O61" s="62" t="s">
        <v>37</v>
      </c>
      <c r="P61" s="62" t="s">
        <v>30</v>
      </c>
      <c r="Q61" s="64" t="s">
        <v>184</v>
      </c>
      <c r="R61" s="177" t="str">
        <f t="shared" si="8"/>
        <v>BO-MAR-0211-XXX-TCE-XXX-A-CCTP-BardageBois</v>
      </c>
      <c r="S61" s="244" t="s">
        <v>35</v>
      </c>
    </row>
    <row r="62" spans="1:19" ht="15.75" customHeight="1" x14ac:dyDescent="0.3">
      <c r="A62" s="303" t="s">
        <v>185</v>
      </c>
      <c r="B62" s="173" t="s">
        <v>186</v>
      </c>
      <c r="C62" s="117"/>
      <c r="D62" s="148" t="e">
        <f>#REF!</f>
        <v>#REF!</v>
      </c>
      <c r="E62" s="38" t="s">
        <v>30</v>
      </c>
      <c r="F62" s="38" t="s">
        <v>31</v>
      </c>
      <c r="G62" s="38" t="s">
        <v>32</v>
      </c>
      <c r="H62" s="38" t="s">
        <v>54</v>
      </c>
      <c r="I62" s="154"/>
      <c r="J62" s="62" t="s">
        <v>34</v>
      </c>
      <c r="K62" s="204" t="s">
        <v>35</v>
      </c>
      <c r="L62" s="95" t="s">
        <v>187</v>
      </c>
      <c r="M62" s="62" t="s">
        <v>37</v>
      </c>
      <c r="N62" s="62" t="s">
        <v>38</v>
      </c>
      <c r="O62" s="62" t="s">
        <v>37</v>
      </c>
      <c r="P62" s="62" t="s">
        <v>39</v>
      </c>
      <c r="Q62" s="64" t="s">
        <v>1501</v>
      </c>
      <c r="R62" s="177" t="str">
        <f t="shared" si="8"/>
        <v>BO-MAR-0207-XXX-TCE-XXX-B-CCTP-Couverture - Etanchéité - Bardage</v>
      </c>
      <c r="S62" s="244" t="s">
        <v>35</v>
      </c>
    </row>
    <row r="63" spans="1:19" ht="15.75" customHeight="1" x14ac:dyDescent="0.3">
      <c r="A63" s="303" t="s">
        <v>188</v>
      </c>
      <c r="B63" s="173" t="s">
        <v>189</v>
      </c>
      <c r="C63" s="117"/>
      <c r="D63" s="148" t="e">
        <f>#REF!</f>
        <v>#REF!</v>
      </c>
      <c r="E63" s="128" t="s">
        <v>30</v>
      </c>
      <c r="F63" s="128" t="s">
        <v>31</v>
      </c>
      <c r="G63" s="128" t="s">
        <v>32</v>
      </c>
      <c r="H63" s="128" t="s">
        <v>54</v>
      </c>
      <c r="I63" s="157"/>
      <c r="J63" s="62" t="s">
        <v>34</v>
      </c>
      <c r="K63" s="204" t="s">
        <v>35</v>
      </c>
      <c r="L63" s="95" t="s">
        <v>190</v>
      </c>
      <c r="M63" s="62" t="s">
        <v>37</v>
      </c>
      <c r="N63" s="62" t="s">
        <v>38</v>
      </c>
      <c r="O63" s="62" t="s">
        <v>37</v>
      </c>
      <c r="P63" s="62" t="s">
        <v>30</v>
      </c>
      <c r="Q63" s="64" t="s">
        <v>191</v>
      </c>
      <c r="R63" s="177" t="str">
        <f t="shared" si="8"/>
        <v>BO-MAR-0208-XXX-TCE-XXX-A-CCTP-MenAlu_PortesAuto</v>
      </c>
      <c r="S63" s="244" t="s">
        <v>35</v>
      </c>
    </row>
    <row r="64" spans="1:19" ht="15.75" customHeight="1" x14ac:dyDescent="0.3">
      <c r="A64" s="303" t="s">
        <v>192</v>
      </c>
      <c r="B64" s="173" t="s">
        <v>193</v>
      </c>
      <c r="C64" s="117"/>
      <c r="D64" s="148" t="e">
        <f>#REF!</f>
        <v>#REF!</v>
      </c>
      <c r="E64" s="128" t="s">
        <v>30</v>
      </c>
      <c r="F64" s="128" t="s">
        <v>31</v>
      </c>
      <c r="G64" s="128" t="s">
        <v>32</v>
      </c>
      <c r="H64" s="128" t="s">
        <v>54</v>
      </c>
      <c r="I64" s="157"/>
      <c r="J64" s="62" t="s">
        <v>34</v>
      </c>
      <c r="K64" s="204" t="s">
        <v>35</v>
      </c>
      <c r="L64" s="95" t="s">
        <v>194</v>
      </c>
      <c r="M64" s="62" t="s">
        <v>37</v>
      </c>
      <c r="N64" s="62" t="s">
        <v>38</v>
      </c>
      <c r="O64" s="62" t="s">
        <v>37</v>
      </c>
      <c r="P64" s="62" t="s">
        <v>30</v>
      </c>
      <c r="Q64" s="64" t="s">
        <v>195</v>
      </c>
      <c r="R64" s="177" t="str">
        <f t="shared" si="8"/>
        <v>BO-MAR-0209-XXX-TCE-XXX-A-CCTP-MenAluIndus_Fermeture</v>
      </c>
      <c r="S64" s="244" t="s">
        <v>35</v>
      </c>
    </row>
    <row r="65" spans="1:19" ht="15.75" customHeight="1" x14ac:dyDescent="0.3">
      <c r="A65" s="303" t="s">
        <v>196</v>
      </c>
      <c r="B65" s="173" t="s">
        <v>197</v>
      </c>
      <c r="C65" s="117"/>
      <c r="D65" s="148" t="e">
        <f>#REF!</f>
        <v>#REF!</v>
      </c>
      <c r="E65" s="128" t="s">
        <v>30</v>
      </c>
      <c r="F65" s="128" t="s">
        <v>31</v>
      </c>
      <c r="G65" s="128" t="s">
        <v>32</v>
      </c>
      <c r="H65" s="128" t="s">
        <v>54</v>
      </c>
      <c r="I65" s="157"/>
      <c r="J65" s="62" t="s">
        <v>34</v>
      </c>
      <c r="K65" s="204" t="s">
        <v>35</v>
      </c>
      <c r="L65" s="95" t="s">
        <v>198</v>
      </c>
      <c r="M65" s="62" t="s">
        <v>37</v>
      </c>
      <c r="N65" s="62" t="s">
        <v>38</v>
      </c>
      <c r="O65" s="62" t="s">
        <v>37</v>
      </c>
      <c r="P65" s="62" t="s">
        <v>30</v>
      </c>
      <c r="Q65" s="64" t="s">
        <v>199</v>
      </c>
      <c r="R65" s="177" t="str">
        <f t="shared" si="8"/>
        <v>BO-MAR-0210-XXX-TCE-XXX-A-CCTP-Métallerie_EquipementQuai</v>
      </c>
      <c r="S65" s="244" t="s">
        <v>35</v>
      </c>
    </row>
    <row r="66" spans="1:19" ht="15.75" customHeight="1" x14ac:dyDescent="0.3">
      <c r="A66" s="303" t="s">
        <v>200</v>
      </c>
      <c r="B66" s="173" t="s">
        <v>201</v>
      </c>
      <c r="C66" s="117"/>
      <c r="D66" s="148" t="s">
        <v>202</v>
      </c>
      <c r="E66" s="128" t="s">
        <v>30</v>
      </c>
      <c r="F66" s="128" t="s">
        <v>31</v>
      </c>
      <c r="G66" s="128" t="s">
        <v>32</v>
      </c>
      <c r="H66" s="128" t="s">
        <v>54</v>
      </c>
      <c r="I66" s="157"/>
      <c r="J66" s="62" t="s">
        <v>34</v>
      </c>
      <c r="K66" s="204" t="s">
        <v>35</v>
      </c>
      <c r="L66" s="95" t="s">
        <v>203</v>
      </c>
      <c r="M66" s="62" t="s">
        <v>37</v>
      </c>
      <c r="N66" s="62" t="s">
        <v>38</v>
      </c>
      <c r="O66" s="62" t="s">
        <v>37</v>
      </c>
      <c r="P66" s="62" t="s">
        <v>30</v>
      </c>
      <c r="Q66" s="64" t="s">
        <v>204</v>
      </c>
      <c r="R66" s="177" t="str">
        <f t="shared" si="8"/>
        <v>BO-MAR-0229-XXX-TCE-XXX-A-CCTP-Signalétique</v>
      </c>
      <c r="S66" s="244" t="s">
        <v>35</v>
      </c>
    </row>
    <row r="67" spans="1:19" ht="15.75" customHeight="1" x14ac:dyDescent="0.3">
      <c r="A67" s="312" t="s">
        <v>205</v>
      </c>
      <c r="B67" s="314" t="s">
        <v>206</v>
      </c>
      <c r="C67" s="315"/>
      <c r="D67" s="316" t="e">
        <f>#REF!</f>
        <v>#REF!</v>
      </c>
      <c r="E67" s="317" t="s">
        <v>30</v>
      </c>
      <c r="F67" s="317" t="s">
        <v>31</v>
      </c>
      <c r="G67" s="317" t="s">
        <v>32</v>
      </c>
      <c r="H67" s="317" t="s">
        <v>54</v>
      </c>
      <c r="I67" s="318"/>
      <c r="J67" s="319" t="s">
        <v>34</v>
      </c>
      <c r="K67" s="320" t="s">
        <v>35</v>
      </c>
      <c r="L67" s="321" t="s">
        <v>207</v>
      </c>
      <c r="M67" s="319" t="s">
        <v>37</v>
      </c>
      <c r="N67" s="319" t="s">
        <v>38</v>
      </c>
      <c r="O67" s="319" t="s">
        <v>37</v>
      </c>
      <c r="P67" s="319" t="s">
        <v>39</v>
      </c>
      <c r="Q67" s="64" t="s">
        <v>1502</v>
      </c>
      <c r="R67" s="323" t="str">
        <f t="shared" si="8"/>
        <v>BO-MAR-0212-XXX-TCE-XXX-B-CCTP-CVC Désenfumage</v>
      </c>
      <c r="S67" s="244" t="s">
        <v>35</v>
      </c>
    </row>
    <row r="68" spans="1:19" ht="15.75" customHeight="1" x14ac:dyDescent="0.3">
      <c r="A68" s="312" t="s">
        <v>208</v>
      </c>
      <c r="B68" s="314" t="s">
        <v>209</v>
      </c>
      <c r="C68" s="315"/>
      <c r="D68" s="316" t="e">
        <f>#REF!</f>
        <v>#REF!</v>
      </c>
      <c r="E68" s="317" t="s">
        <v>30</v>
      </c>
      <c r="F68" s="317" t="s">
        <v>31</v>
      </c>
      <c r="G68" s="317" t="s">
        <v>32</v>
      </c>
      <c r="H68" s="317" t="s">
        <v>54</v>
      </c>
      <c r="I68" s="318"/>
      <c r="J68" s="319" t="s">
        <v>34</v>
      </c>
      <c r="K68" s="320" t="s">
        <v>35</v>
      </c>
      <c r="L68" s="321" t="s">
        <v>210</v>
      </c>
      <c r="M68" s="319" t="s">
        <v>37</v>
      </c>
      <c r="N68" s="319" t="s">
        <v>38</v>
      </c>
      <c r="O68" s="319" t="s">
        <v>37</v>
      </c>
      <c r="P68" s="319" t="s">
        <v>39</v>
      </c>
      <c r="Q68" s="64" t="s">
        <v>1503</v>
      </c>
      <c r="R68" s="323" t="str">
        <f t="shared" si="8"/>
        <v>BO-MAR-0213-XXX-TCE-XXX-B-CCTP-Plomberie sanitaire</v>
      </c>
      <c r="S68" s="244" t="s">
        <v>35</v>
      </c>
    </row>
    <row r="69" spans="1:19" ht="15.75" customHeight="1" x14ac:dyDescent="0.3">
      <c r="A69" s="303" t="s">
        <v>211</v>
      </c>
      <c r="B69" s="173" t="s">
        <v>212</v>
      </c>
      <c r="C69" s="117"/>
      <c r="D69" s="148" t="e">
        <f>#REF!</f>
        <v>#REF!</v>
      </c>
      <c r="E69" s="127" t="s">
        <v>30</v>
      </c>
      <c r="F69" s="127" t="s">
        <v>31</v>
      </c>
      <c r="G69" s="127" t="s">
        <v>32</v>
      </c>
      <c r="H69" s="127" t="s">
        <v>54</v>
      </c>
      <c r="I69" s="156"/>
      <c r="J69" s="62" t="s">
        <v>34</v>
      </c>
      <c r="K69" s="204" t="s">
        <v>35</v>
      </c>
      <c r="L69" s="95" t="s">
        <v>213</v>
      </c>
      <c r="M69" s="62" t="s">
        <v>37</v>
      </c>
      <c r="N69" s="62" t="s">
        <v>38</v>
      </c>
      <c r="O69" s="62" t="s">
        <v>37</v>
      </c>
      <c r="P69" s="62" t="s">
        <v>30</v>
      </c>
      <c r="Q69" s="64" t="s">
        <v>214</v>
      </c>
      <c r="R69" s="177" t="str">
        <f t="shared" si="8"/>
        <v>BO-MAR-0214-XXX-TCE-XXX-A-CCTP-CFO</v>
      </c>
      <c r="S69" s="244" t="s">
        <v>35</v>
      </c>
    </row>
    <row r="70" spans="1:19" ht="15.75" customHeight="1" x14ac:dyDescent="0.3">
      <c r="A70" s="312" t="s">
        <v>215</v>
      </c>
      <c r="B70" s="314" t="s">
        <v>216</v>
      </c>
      <c r="C70" s="315"/>
      <c r="D70" s="316" t="e">
        <f>#REF!</f>
        <v>#REF!</v>
      </c>
      <c r="E70" s="327" t="s">
        <v>30</v>
      </c>
      <c r="F70" s="327" t="s">
        <v>31</v>
      </c>
      <c r="G70" s="327" t="s">
        <v>32</v>
      </c>
      <c r="H70" s="327" t="s">
        <v>54</v>
      </c>
      <c r="I70" s="328"/>
      <c r="J70" s="319" t="s">
        <v>34</v>
      </c>
      <c r="K70" s="320" t="s">
        <v>35</v>
      </c>
      <c r="L70" s="321" t="s">
        <v>217</v>
      </c>
      <c r="M70" s="319" t="s">
        <v>37</v>
      </c>
      <c r="N70" s="319" t="s">
        <v>38</v>
      </c>
      <c r="O70" s="319" t="s">
        <v>37</v>
      </c>
      <c r="P70" s="319" t="s">
        <v>39</v>
      </c>
      <c r="Q70" s="322" t="s">
        <v>218</v>
      </c>
      <c r="R70" s="323" t="str">
        <f t="shared" si="8"/>
        <v>BO-MAR-0215-XXX-TCE-XXX-B-CCTP-CFA</v>
      </c>
      <c r="S70" s="244" t="s">
        <v>35</v>
      </c>
    </row>
    <row r="71" spans="1:19" ht="15.75" customHeight="1" x14ac:dyDescent="0.3">
      <c r="A71" s="312" t="s">
        <v>219</v>
      </c>
      <c r="B71" s="314" t="s">
        <v>220</v>
      </c>
      <c r="C71" s="315"/>
      <c r="D71" s="316" t="e">
        <f>#REF!</f>
        <v>#REF!</v>
      </c>
      <c r="E71" s="327" t="s">
        <v>30</v>
      </c>
      <c r="F71" s="327" t="s">
        <v>31</v>
      </c>
      <c r="G71" s="327" t="s">
        <v>32</v>
      </c>
      <c r="H71" s="327" t="s">
        <v>54</v>
      </c>
      <c r="I71" s="328"/>
      <c r="J71" s="319" t="s">
        <v>34</v>
      </c>
      <c r="K71" s="320" t="s">
        <v>35</v>
      </c>
      <c r="L71" s="321" t="s">
        <v>221</v>
      </c>
      <c r="M71" s="319" t="s">
        <v>37</v>
      </c>
      <c r="N71" s="319" t="s">
        <v>38</v>
      </c>
      <c r="O71" s="319" t="s">
        <v>37</v>
      </c>
      <c r="P71" s="319" t="s">
        <v>30</v>
      </c>
      <c r="Q71" s="322" t="s">
        <v>222</v>
      </c>
      <c r="R71" s="323" t="str">
        <f t="shared" si="8"/>
        <v>BO-MAR-0216-XXX-TCE-XXX-A-CCTP-SSI</v>
      </c>
      <c r="S71" s="244" t="s">
        <v>35</v>
      </c>
    </row>
    <row r="72" spans="1:19" ht="15.75" customHeight="1" x14ac:dyDescent="0.3">
      <c r="A72" s="312" t="s">
        <v>223</v>
      </c>
      <c r="B72" s="314" t="s">
        <v>224</v>
      </c>
      <c r="C72" s="315"/>
      <c r="D72" s="316" t="e">
        <f>#REF!</f>
        <v>#REF!</v>
      </c>
      <c r="E72" s="327" t="s">
        <v>30</v>
      </c>
      <c r="F72" s="327" t="s">
        <v>31</v>
      </c>
      <c r="G72" s="327" t="s">
        <v>32</v>
      </c>
      <c r="H72" s="327" t="s">
        <v>54</v>
      </c>
      <c r="I72" s="328"/>
      <c r="J72" s="319" t="s">
        <v>34</v>
      </c>
      <c r="K72" s="320" t="s">
        <v>35</v>
      </c>
      <c r="L72" s="321" t="s">
        <v>225</v>
      </c>
      <c r="M72" s="319" t="s">
        <v>37</v>
      </c>
      <c r="N72" s="319" t="s">
        <v>38</v>
      </c>
      <c r="O72" s="319" t="s">
        <v>37</v>
      </c>
      <c r="P72" s="319" t="s">
        <v>30</v>
      </c>
      <c r="Q72" s="322" t="s">
        <v>226</v>
      </c>
      <c r="R72" s="323" t="str">
        <f t="shared" si="8"/>
        <v>BO-MAR-0217-XXX-TCE-XXX-A-CCTP-GTB</v>
      </c>
      <c r="S72" s="244" t="s">
        <v>58</v>
      </c>
    </row>
    <row r="73" spans="1:19" ht="15.75" customHeight="1" x14ac:dyDescent="0.3">
      <c r="A73" s="312" t="s">
        <v>227</v>
      </c>
      <c r="B73" s="314" t="s">
        <v>228</v>
      </c>
      <c r="C73" s="315"/>
      <c r="D73" s="316" t="e">
        <f>#REF!</f>
        <v>#REF!</v>
      </c>
      <c r="E73" s="327" t="s">
        <v>30</v>
      </c>
      <c r="F73" s="327" t="s">
        <v>31</v>
      </c>
      <c r="G73" s="327" t="s">
        <v>32</v>
      </c>
      <c r="H73" s="327" t="s">
        <v>54</v>
      </c>
      <c r="I73" s="328"/>
      <c r="J73" s="319" t="s">
        <v>34</v>
      </c>
      <c r="K73" s="320" t="s">
        <v>35</v>
      </c>
      <c r="L73" s="321" t="s">
        <v>229</v>
      </c>
      <c r="M73" s="319" t="s">
        <v>37</v>
      </c>
      <c r="N73" s="319" t="s">
        <v>38</v>
      </c>
      <c r="O73" s="319" t="s">
        <v>37</v>
      </c>
      <c r="P73" s="319" t="s">
        <v>238</v>
      </c>
      <c r="Q73" s="322" t="s">
        <v>1504</v>
      </c>
      <c r="R73" s="323" t="str">
        <f t="shared" si="8"/>
        <v>BO-MAR-0218-XXX-TCE-XXX-C-CCTP-Menuiseries bois intérieures</v>
      </c>
      <c r="S73" s="244" t="s">
        <v>35</v>
      </c>
    </row>
    <row r="74" spans="1:19" ht="15.75" customHeight="1" x14ac:dyDescent="0.3">
      <c r="A74" s="312" t="s">
        <v>230</v>
      </c>
      <c r="B74" s="314" t="s">
        <v>231</v>
      </c>
      <c r="C74" s="315"/>
      <c r="D74" s="316" t="e">
        <f>#REF!</f>
        <v>#REF!</v>
      </c>
      <c r="E74" s="327" t="s">
        <v>30</v>
      </c>
      <c r="F74" s="327" t="s">
        <v>31</v>
      </c>
      <c r="G74" s="327" t="s">
        <v>32</v>
      </c>
      <c r="H74" s="327" t="s">
        <v>54</v>
      </c>
      <c r="I74" s="328"/>
      <c r="J74" s="319" t="s">
        <v>34</v>
      </c>
      <c r="K74" s="320" t="s">
        <v>35</v>
      </c>
      <c r="L74" s="321" t="s">
        <v>232</v>
      </c>
      <c r="M74" s="319" t="s">
        <v>37</v>
      </c>
      <c r="N74" s="319" t="s">
        <v>38</v>
      </c>
      <c r="O74" s="319" t="s">
        <v>37</v>
      </c>
      <c r="P74" s="319" t="s">
        <v>30</v>
      </c>
      <c r="Q74" s="322" t="s">
        <v>233</v>
      </c>
      <c r="R74" s="323" t="str">
        <f>_xlfn.TEXTJOIN("-",FALSE,J74:Q74)</f>
        <v>BO-MAR-0219-XXX-TCE-XXX-A-CCTP-Cloisons-Partie A</v>
      </c>
      <c r="S74" s="244" t="s">
        <v>35</v>
      </c>
    </row>
    <row r="75" spans="1:19" ht="15.75" customHeight="1" x14ac:dyDescent="0.3">
      <c r="A75" s="303" t="s">
        <v>230</v>
      </c>
      <c r="B75" s="173" t="s">
        <v>234</v>
      </c>
      <c r="C75" s="117"/>
      <c r="D75" s="148" t="e">
        <f>#REF!</f>
        <v>#REF!</v>
      </c>
      <c r="E75" s="128" t="s">
        <v>30</v>
      </c>
      <c r="F75" s="128" t="s">
        <v>31</v>
      </c>
      <c r="G75" s="128" t="s">
        <v>32</v>
      </c>
      <c r="H75" s="128" t="s">
        <v>54</v>
      </c>
      <c r="I75" s="157"/>
      <c r="J75" s="62" t="s">
        <v>34</v>
      </c>
      <c r="K75" s="204" t="s">
        <v>35</v>
      </c>
      <c r="L75" s="95" t="s">
        <v>232</v>
      </c>
      <c r="M75" s="62" t="s">
        <v>37</v>
      </c>
      <c r="N75" s="62" t="s">
        <v>38</v>
      </c>
      <c r="O75" s="62" t="s">
        <v>37</v>
      </c>
      <c r="P75" s="319" t="s">
        <v>30</v>
      </c>
      <c r="Q75" s="64" t="s">
        <v>235</v>
      </c>
      <c r="R75" s="177" t="str">
        <f>_xlfn.TEXTJOIN("-",FALSE,J75:Q75)</f>
        <v>BO-MAR-0219-XXX-TCE-XXX-A-CCTP-Cloisons-Partie B</v>
      </c>
      <c r="S75" s="244" t="s">
        <v>35</v>
      </c>
    </row>
    <row r="76" spans="1:19" s="385" customFormat="1" ht="15.75" customHeight="1" x14ac:dyDescent="0.3">
      <c r="A76" s="374" t="s">
        <v>236</v>
      </c>
      <c r="B76" s="375" t="s">
        <v>1517</v>
      </c>
      <c r="C76" s="376"/>
      <c r="D76" s="377" t="e">
        <f>#REF!</f>
        <v>#REF!</v>
      </c>
      <c r="E76" s="378" t="s">
        <v>30</v>
      </c>
      <c r="F76" s="378" t="s">
        <v>31</v>
      </c>
      <c r="G76" s="378" t="s">
        <v>32</v>
      </c>
      <c r="H76" s="378" t="s">
        <v>54</v>
      </c>
      <c r="I76" s="379"/>
      <c r="J76" s="380" t="s">
        <v>34</v>
      </c>
      <c r="K76" s="381" t="s">
        <v>164</v>
      </c>
      <c r="L76" s="382" t="s">
        <v>237</v>
      </c>
      <c r="M76" s="380" t="s">
        <v>37</v>
      </c>
      <c r="N76" s="380" t="s">
        <v>38</v>
      </c>
      <c r="O76" s="380" t="s">
        <v>37</v>
      </c>
      <c r="P76" s="380" t="s">
        <v>39</v>
      </c>
      <c r="Q76" s="383" t="s">
        <v>1512</v>
      </c>
      <c r="R76" s="386" t="str">
        <f t="shared" si="8"/>
        <v>BO-DCE-0220-XXX-TCE-XXX-B-CCTP-SolSouple_DCE3</v>
      </c>
      <c r="S76" s="384" t="s">
        <v>35</v>
      </c>
    </row>
    <row r="77" spans="1:19" s="385" customFormat="1" ht="15.75" customHeight="1" x14ac:dyDescent="0.3">
      <c r="A77" s="374" t="s">
        <v>236</v>
      </c>
      <c r="B77" s="375" t="s">
        <v>1516</v>
      </c>
      <c r="C77" s="376"/>
      <c r="D77" s="377" t="e">
        <f>#REF!</f>
        <v>#REF!</v>
      </c>
      <c r="E77" s="378" t="s">
        <v>30</v>
      </c>
      <c r="F77" s="378" t="s">
        <v>31</v>
      </c>
      <c r="G77" s="378" t="s">
        <v>32</v>
      </c>
      <c r="H77" s="378" t="s">
        <v>54</v>
      </c>
      <c r="I77" s="379"/>
      <c r="J77" s="380" t="s">
        <v>34</v>
      </c>
      <c r="K77" s="381" t="s">
        <v>164</v>
      </c>
      <c r="L77" s="382" t="s">
        <v>239</v>
      </c>
      <c r="M77" s="380" t="s">
        <v>37</v>
      </c>
      <c r="N77" s="380" t="s">
        <v>38</v>
      </c>
      <c r="O77" s="380" t="s">
        <v>37</v>
      </c>
      <c r="P77" s="380" t="s">
        <v>39</v>
      </c>
      <c r="Q77" s="383" t="s">
        <v>1513</v>
      </c>
      <c r="R77" s="386" t="str">
        <f t="shared" si="8"/>
        <v>BO-DCE-0221-XXX-TCE-XXX-B-CCTP-SolScéllé_Faience_DCE3</v>
      </c>
      <c r="S77" s="384" t="s">
        <v>35</v>
      </c>
    </row>
    <row r="78" spans="1:19" ht="15.75" customHeight="1" x14ac:dyDescent="0.3">
      <c r="A78" s="303" t="s">
        <v>240</v>
      </c>
      <c r="B78" s="173" t="s">
        <v>241</v>
      </c>
      <c r="C78" s="117"/>
      <c r="D78" s="148" t="e">
        <f>#REF!</f>
        <v>#REF!</v>
      </c>
      <c r="E78" s="128" t="s">
        <v>30</v>
      </c>
      <c r="F78" s="128" t="s">
        <v>31</v>
      </c>
      <c r="G78" s="128" t="s">
        <v>32</v>
      </c>
      <c r="H78" s="128" t="s">
        <v>54</v>
      </c>
      <c r="I78" s="157"/>
      <c r="J78" s="62" t="s">
        <v>34</v>
      </c>
      <c r="K78" s="204" t="s">
        <v>35</v>
      </c>
      <c r="L78" s="95" t="s">
        <v>242</v>
      </c>
      <c r="M78" s="62" t="s">
        <v>37</v>
      </c>
      <c r="N78" s="62" t="s">
        <v>38</v>
      </c>
      <c r="O78" s="62" t="s">
        <v>37</v>
      </c>
      <c r="P78" s="62" t="s">
        <v>30</v>
      </c>
      <c r="Q78" s="64" t="s">
        <v>243</v>
      </c>
      <c r="R78" s="177" t="str">
        <f t="shared" si="8"/>
        <v>BO-MAR-0222-XXX-TCE-XXX-A-CCTP-Plafonds</v>
      </c>
      <c r="S78" s="244" t="s">
        <v>35</v>
      </c>
    </row>
    <row r="79" spans="1:19" ht="15.75" customHeight="1" x14ac:dyDescent="0.3">
      <c r="A79" s="303" t="s">
        <v>244</v>
      </c>
      <c r="B79" s="173" t="s">
        <v>245</v>
      </c>
      <c r="C79" s="117"/>
      <c r="D79" s="148" t="e">
        <f>#REF!</f>
        <v>#REF!</v>
      </c>
      <c r="E79" s="128" t="s">
        <v>30</v>
      </c>
      <c r="F79" s="128" t="s">
        <v>31</v>
      </c>
      <c r="G79" s="128" t="s">
        <v>32</v>
      </c>
      <c r="H79" s="128" t="s">
        <v>54</v>
      </c>
      <c r="I79" s="157"/>
      <c r="J79" s="62" t="s">
        <v>34</v>
      </c>
      <c r="K79" s="204" t="s">
        <v>35</v>
      </c>
      <c r="L79" s="95" t="s">
        <v>246</v>
      </c>
      <c r="M79" s="62" t="s">
        <v>37</v>
      </c>
      <c r="N79" s="62" t="s">
        <v>38</v>
      </c>
      <c r="O79" s="62" t="s">
        <v>37</v>
      </c>
      <c r="P79" s="62" t="s">
        <v>30</v>
      </c>
      <c r="Q79" s="64" t="s">
        <v>247</v>
      </c>
      <c r="R79" s="177" t="str">
        <f t="shared" si="8"/>
        <v>BO-MAR-0223-XXX-TCE-XXX-A-CCTP-Peinture_RevMuraux</v>
      </c>
      <c r="S79" s="244" t="s">
        <v>35</v>
      </c>
    </row>
    <row r="80" spans="1:19" ht="15.75" customHeight="1" x14ac:dyDescent="0.3">
      <c r="A80" s="303" t="s">
        <v>248</v>
      </c>
      <c r="B80" s="173" t="s">
        <v>249</v>
      </c>
      <c r="C80" s="117"/>
      <c r="D80" s="148" t="e">
        <f>#REF!</f>
        <v>#REF!</v>
      </c>
      <c r="E80" s="128" t="s">
        <v>30</v>
      </c>
      <c r="F80" s="128" t="s">
        <v>31</v>
      </c>
      <c r="G80" s="128" t="s">
        <v>32</v>
      </c>
      <c r="H80" s="128" t="s">
        <v>54</v>
      </c>
      <c r="I80" s="157"/>
      <c r="J80" s="62" t="s">
        <v>34</v>
      </c>
      <c r="K80" s="204" t="s">
        <v>35</v>
      </c>
      <c r="L80" s="95" t="s">
        <v>250</v>
      </c>
      <c r="M80" s="62" t="s">
        <v>37</v>
      </c>
      <c r="N80" s="62" t="s">
        <v>38</v>
      </c>
      <c r="O80" s="62" t="s">
        <v>37</v>
      </c>
      <c r="P80" s="62" t="s">
        <v>238</v>
      </c>
      <c r="Q80" s="64" t="s">
        <v>251</v>
      </c>
      <c r="R80" s="177" t="str">
        <f t="shared" si="8"/>
        <v>BO-MAR-0224-XXX-TCE-XXX-C-CCTP-Ravalement</v>
      </c>
      <c r="S80" s="244" t="s">
        <v>35</v>
      </c>
    </row>
    <row r="81" spans="1:19" ht="15.75" customHeight="1" x14ac:dyDescent="0.3">
      <c r="A81" s="303" t="s">
        <v>252</v>
      </c>
      <c r="B81" s="173" t="s">
        <v>253</v>
      </c>
      <c r="C81" s="117"/>
      <c r="D81" s="148" t="e">
        <f>#REF!</f>
        <v>#REF!</v>
      </c>
      <c r="E81" s="128" t="s">
        <v>30</v>
      </c>
      <c r="F81" s="128" t="s">
        <v>31</v>
      </c>
      <c r="G81" s="128" t="s">
        <v>32</v>
      </c>
      <c r="H81" s="128" t="s">
        <v>54</v>
      </c>
      <c r="I81" s="157"/>
      <c r="J81" s="62" t="s">
        <v>34</v>
      </c>
      <c r="K81" s="204" t="s">
        <v>35</v>
      </c>
      <c r="L81" s="95" t="s">
        <v>254</v>
      </c>
      <c r="M81" s="62" t="s">
        <v>37</v>
      </c>
      <c r="N81" s="62" t="s">
        <v>38</v>
      </c>
      <c r="O81" s="62" t="s">
        <v>37</v>
      </c>
      <c r="P81" s="62" t="s">
        <v>30</v>
      </c>
      <c r="Q81" s="64" t="s">
        <v>255</v>
      </c>
      <c r="R81" s="177" t="str">
        <f t="shared" si="8"/>
        <v>BO-MAR-0225-XXX-TCE-XXX-A-CCTP-Agencement</v>
      </c>
      <c r="S81" s="244" t="s">
        <v>35</v>
      </c>
    </row>
    <row r="82" spans="1:19" ht="15.75" customHeight="1" x14ac:dyDescent="0.3">
      <c r="A82" s="303" t="s">
        <v>256</v>
      </c>
      <c r="B82" s="173" t="s">
        <v>257</v>
      </c>
      <c r="C82" s="117"/>
      <c r="D82" s="148" t="e">
        <f>#REF!</f>
        <v>#REF!</v>
      </c>
      <c r="E82" s="128" t="s">
        <v>30</v>
      </c>
      <c r="F82" s="128" t="s">
        <v>31</v>
      </c>
      <c r="G82" s="128" t="s">
        <v>32</v>
      </c>
      <c r="H82" s="128" t="s">
        <v>54</v>
      </c>
      <c r="I82" s="157"/>
      <c r="J82" s="62" t="s">
        <v>34</v>
      </c>
      <c r="K82" s="204" t="s">
        <v>35</v>
      </c>
      <c r="L82" s="95" t="s">
        <v>258</v>
      </c>
      <c r="M82" s="62" t="s">
        <v>37</v>
      </c>
      <c r="N82" s="62" t="s">
        <v>38</v>
      </c>
      <c r="O82" s="62" t="s">
        <v>37</v>
      </c>
      <c r="P82" s="62" t="s">
        <v>30</v>
      </c>
      <c r="Q82" s="64" t="s">
        <v>259</v>
      </c>
      <c r="R82" s="177" t="str">
        <f t="shared" si="8"/>
        <v>BO-MAR-0226-XXX-TCE-XXX-A-CCTP-AppareilsElévateurs</v>
      </c>
      <c r="S82" s="244" t="s">
        <v>35</v>
      </c>
    </row>
    <row r="83" spans="1:19" ht="15.75" customHeight="1" x14ac:dyDescent="0.3">
      <c r="A83" s="303" t="s">
        <v>260</v>
      </c>
      <c r="B83" s="173" t="s">
        <v>261</v>
      </c>
      <c r="C83" s="117"/>
      <c r="D83" s="148" t="e">
        <f>#REF!</f>
        <v>#REF!</v>
      </c>
      <c r="E83" s="128" t="s">
        <v>30</v>
      </c>
      <c r="F83" s="128" t="s">
        <v>31</v>
      </c>
      <c r="G83" s="128" t="s">
        <v>32</v>
      </c>
      <c r="H83" s="128" t="s">
        <v>54</v>
      </c>
      <c r="I83" s="157"/>
      <c r="J83" s="62" t="s">
        <v>34</v>
      </c>
      <c r="K83" s="204" t="s">
        <v>35</v>
      </c>
      <c r="L83" s="95" t="s">
        <v>262</v>
      </c>
      <c r="M83" s="62" t="s">
        <v>37</v>
      </c>
      <c r="N83" s="62" t="s">
        <v>38</v>
      </c>
      <c r="O83" s="62" t="s">
        <v>37</v>
      </c>
      <c r="P83" s="62" t="s">
        <v>30</v>
      </c>
      <c r="Q83" s="64" t="s">
        <v>263</v>
      </c>
      <c r="R83" s="177" t="str">
        <f>_xlfn.TEXTJOIN("-",FALSE,J83:Q83)</f>
        <v>BO-MAR-0227-XXX-TCE-XXX-A-CCTP-PPV Toit</v>
      </c>
      <c r="S83" s="244" t="s">
        <v>58</v>
      </c>
    </row>
    <row r="84" spans="1:19" ht="15.75" customHeight="1" x14ac:dyDescent="0.3">
      <c r="A84" s="303" t="s">
        <v>264</v>
      </c>
      <c r="B84" s="173" t="s">
        <v>265</v>
      </c>
      <c r="C84" s="117"/>
      <c r="D84" s="148" t="e">
        <f>#REF!</f>
        <v>#REF!</v>
      </c>
      <c r="E84" s="128" t="s">
        <v>30</v>
      </c>
      <c r="F84" s="128" t="s">
        <v>31</v>
      </c>
      <c r="G84" s="128" t="s">
        <v>32</v>
      </c>
      <c r="H84" s="128" t="s">
        <v>54</v>
      </c>
      <c r="I84" s="157"/>
      <c r="J84" s="62" t="s">
        <v>34</v>
      </c>
      <c r="K84" s="204" t="s">
        <v>35</v>
      </c>
      <c r="L84" s="95" t="s">
        <v>266</v>
      </c>
      <c r="M84" s="62" t="s">
        <v>37</v>
      </c>
      <c r="N84" s="62" t="s">
        <v>38</v>
      </c>
      <c r="O84" s="62" t="s">
        <v>37</v>
      </c>
      <c r="P84" s="62" t="s">
        <v>30</v>
      </c>
      <c r="Q84" s="64" t="s">
        <v>267</v>
      </c>
      <c r="R84" s="177" t="str">
        <f>_xlfn.TEXTJOIN("-",FALSE,J84:Q84)</f>
        <v>BO-MAR-0228-XXX-TCE-XXX-A-CCTP-PPV Omb</v>
      </c>
      <c r="S84" s="244" t="s">
        <v>58</v>
      </c>
    </row>
    <row r="85" spans="1:19" ht="15.75" customHeight="1" x14ac:dyDescent="0.3">
      <c r="A85" s="100"/>
      <c r="B85" s="173" t="s">
        <v>268</v>
      </c>
      <c r="C85" s="117"/>
      <c r="D85" s="148" t="e">
        <f>#REF!</f>
        <v>#REF!</v>
      </c>
      <c r="E85" s="128" t="s">
        <v>30</v>
      </c>
      <c r="F85" s="128" t="s">
        <v>31</v>
      </c>
      <c r="G85" s="128" t="s">
        <v>32</v>
      </c>
      <c r="H85" s="128" t="s">
        <v>54</v>
      </c>
      <c r="I85" s="157"/>
      <c r="J85" s="62" t="s">
        <v>34</v>
      </c>
      <c r="K85" s="204" t="s">
        <v>164</v>
      </c>
      <c r="L85" s="95" t="s">
        <v>269</v>
      </c>
      <c r="M85" s="62" t="s">
        <v>37</v>
      </c>
      <c r="N85" s="62" t="s">
        <v>76</v>
      </c>
      <c r="O85" s="62" t="s">
        <v>37</v>
      </c>
      <c r="P85" s="62" t="s">
        <v>30</v>
      </c>
      <c r="Q85" s="64" t="s">
        <v>270</v>
      </c>
      <c r="R85" s="177" t="str">
        <f>_xlfn.TEXTJOIN("-",FALSE,J85:Q85)</f>
        <v>BO-DCE-0320-XXX-STR-XXX-A-NoteSismique</v>
      </c>
      <c r="S85" s="244" t="s">
        <v>58</v>
      </c>
    </row>
    <row r="86" spans="1:19" ht="15.75" customHeight="1" x14ac:dyDescent="0.3">
      <c r="A86" s="303"/>
      <c r="B86" s="173" t="s">
        <v>271</v>
      </c>
      <c r="C86" s="117"/>
      <c r="D86" s="148" t="e">
        <f>#REF!</f>
        <v>#REF!</v>
      </c>
      <c r="E86" s="127" t="s">
        <v>30</v>
      </c>
      <c r="F86" s="127" t="s">
        <v>31</v>
      </c>
      <c r="G86" s="127" t="s">
        <v>32</v>
      </c>
      <c r="H86" s="127" t="s">
        <v>54</v>
      </c>
      <c r="I86" s="156"/>
      <c r="J86" s="62" t="s">
        <v>34</v>
      </c>
      <c r="K86" s="204" t="s">
        <v>164</v>
      </c>
      <c r="L86" s="95" t="s">
        <v>213</v>
      </c>
      <c r="M86" s="62" t="s">
        <v>37</v>
      </c>
      <c r="N86" s="62" t="s">
        <v>38</v>
      </c>
      <c r="O86" s="62" t="s">
        <v>37</v>
      </c>
      <c r="P86" s="62" t="s">
        <v>30</v>
      </c>
      <c r="Q86" s="64" t="s">
        <v>272</v>
      </c>
      <c r="R86" s="177" t="str">
        <f t="shared" ref="R86:R94" si="9">_xlfn.TEXTJOIN("-",FALSE,J86:Q86)</f>
        <v>BO-DCE-0214-XXX-TCE-XXX-A-ANNEXE_II-CarnetLum</v>
      </c>
      <c r="S86" s="244" t="s">
        <v>58</v>
      </c>
    </row>
    <row r="87" spans="1:19" ht="15.75" customHeight="1" x14ac:dyDescent="0.3">
      <c r="A87" s="303"/>
      <c r="B87" s="173" t="s">
        <v>273</v>
      </c>
      <c r="C87" s="117"/>
      <c r="D87" s="148" t="e">
        <f>#REF!</f>
        <v>#REF!</v>
      </c>
      <c r="E87" s="127" t="s">
        <v>30</v>
      </c>
      <c r="F87" s="127" t="s">
        <v>31</v>
      </c>
      <c r="G87" s="127" t="s">
        <v>32</v>
      </c>
      <c r="H87" s="127" t="s">
        <v>54</v>
      </c>
      <c r="I87" s="156"/>
      <c r="J87" s="62" t="s">
        <v>34</v>
      </c>
      <c r="K87" s="204" t="s">
        <v>164</v>
      </c>
      <c r="L87" s="95" t="s">
        <v>213</v>
      </c>
      <c r="M87" s="62" t="s">
        <v>37</v>
      </c>
      <c r="N87" s="62" t="s">
        <v>38</v>
      </c>
      <c r="O87" s="62" t="s">
        <v>37</v>
      </c>
      <c r="P87" s="62" t="s">
        <v>30</v>
      </c>
      <c r="Q87" s="64" t="s">
        <v>274</v>
      </c>
      <c r="R87" s="177" t="str">
        <f t="shared" si="9"/>
        <v>BO-DCE-0214-XXX-TCE-XXX-A-ANNEXE_III-PresEclairage</v>
      </c>
      <c r="S87" s="244" t="s">
        <v>58</v>
      </c>
    </row>
    <row r="88" spans="1:19" ht="15.75" customHeight="1" x14ac:dyDescent="0.3">
      <c r="A88" s="303"/>
      <c r="B88" s="173" t="s">
        <v>275</v>
      </c>
      <c r="C88" s="117"/>
      <c r="D88" s="148" t="e">
        <f>#REF!</f>
        <v>#REF!</v>
      </c>
      <c r="E88" s="127" t="s">
        <v>30</v>
      </c>
      <c r="F88" s="127" t="s">
        <v>31</v>
      </c>
      <c r="G88" s="127" t="s">
        <v>32</v>
      </c>
      <c r="H88" s="127" t="s">
        <v>54</v>
      </c>
      <c r="I88" s="156"/>
      <c r="J88" s="62" t="s">
        <v>34</v>
      </c>
      <c r="K88" s="204" t="s">
        <v>164</v>
      </c>
      <c r="L88" s="95" t="s">
        <v>225</v>
      </c>
      <c r="M88" s="62" t="s">
        <v>37</v>
      </c>
      <c r="N88" s="62" t="s">
        <v>38</v>
      </c>
      <c r="O88" s="62" t="s">
        <v>37</v>
      </c>
      <c r="P88" s="62" t="s">
        <v>30</v>
      </c>
      <c r="Q88" s="64" t="s">
        <v>276</v>
      </c>
      <c r="R88" s="177" t="str">
        <f t="shared" si="9"/>
        <v>BO-DCE-0217-XXX-TCE-XXX-A-Annexe_CharteGTB</v>
      </c>
      <c r="S88" s="244" t="s">
        <v>58</v>
      </c>
    </row>
    <row r="89" spans="1:19" ht="15.75" customHeight="1" x14ac:dyDescent="0.3">
      <c r="A89" s="303"/>
      <c r="B89" s="173" t="s">
        <v>277</v>
      </c>
      <c r="C89" s="117"/>
      <c r="D89" s="148" t="e">
        <f>#REF!</f>
        <v>#REF!</v>
      </c>
      <c r="E89" s="127" t="s">
        <v>30</v>
      </c>
      <c r="F89" s="127" t="s">
        <v>31</v>
      </c>
      <c r="G89" s="127" t="s">
        <v>32</v>
      </c>
      <c r="H89" s="127" t="s">
        <v>54</v>
      </c>
      <c r="I89" s="156"/>
      <c r="J89" s="62" t="s">
        <v>34</v>
      </c>
      <c r="K89" s="204" t="s">
        <v>164</v>
      </c>
      <c r="L89" s="95" t="s">
        <v>278</v>
      </c>
      <c r="M89" s="62" t="s">
        <v>37</v>
      </c>
      <c r="N89" s="62" t="s">
        <v>149</v>
      </c>
      <c r="O89" s="62" t="s">
        <v>37</v>
      </c>
      <c r="P89" s="62" t="s">
        <v>30</v>
      </c>
      <c r="Q89" s="64" t="s">
        <v>1507</v>
      </c>
      <c r="R89" s="177" t="str">
        <f t="shared" si="9"/>
        <v>BO-DCE-0501-XXX-ENE-XXX-A-RT2012_RE2020</v>
      </c>
      <c r="S89" s="244" t="s">
        <v>58</v>
      </c>
    </row>
    <row r="90" spans="1:19" ht="15.75" customHeight="1" x14ac:dyDescent="0.3">
      <c r="A90" s="223"/>
      <c r="B90" s="173" t="s">
        <v>279</v>
      </c>
      <c r="C90" s="108"/>
      <c r="D90" s="148" t="e">
        <f>#REF!</f>
        <v>#REF!</v>
      </c>
      <c r="E90" s="127" t="s">
        <v>30</v>
      </c>
      <c r="F90" s="127" t="s">
        <v>31</v>
      </c>
      <c r="G90" s="127" t="s">
        <v>32</v>
      </c>
      <c r="H90" s="127" t="s">
        <v>54</v>
      </c>
      <c r="I90" s="156"/>
      <c r="J90" s="62" t="s">
        <v>34</v>
      </c>
      <c r="K90" s="204" t="s">
        <v>164</v>
      </c>
      <c r="L90" s="95" t="s">
        <v>280</v>
      </c>
      <c r="M90" s="62" t="s">
        <v>37</v>
      </c>
      <c r="N90" s="62" t="s">
        <v>38</v>
      </c>
      <c r="O90" s="62" t="s">
        <v>37</v>
      </c>
      <c r="P90" s="62" t="s">
        <v>30</v>
      </c>
      <c r="Q90" s="64" t="s">
        <v>281</v>
      </c>
      <c r="R90" s="177" t="str">
        <f t="shared" si="9"/>
        <v>BO-DCE-0850-XXX-TCE-XXX-A-NomPortesIsothermes</v>
      </c>
      <c r="S90" s="244" t="s">
        <v>1506</v>
      </c>
    </row>
    <row r="91" spans="1:19" ht="15.75" customHeight="1" x14ac:dyDescent="0.3">
      <c r="A91" s="223"/>
      <c r="B91" s="173" t="s">
        <v>282</v>
      </c>
      <c r="C91" s="108"/>
      <c r="D91" s="148" t="e">
        <f>#REF!</f>
        <v>#REF!</v>
      </c>
      <c r="E91" s="127" t="s">
        <v>30</v>
      </c>
      <c r="F91" s="127" t="s">
        <v>31</v>
      </c>
      <c r="G91" s="127" t="s">
        <v>32</v>
      </c>
      <c r="H91" s="127" t="s">
        <v>54</v>
      </c>
      <c r="I91" s="156"/>
      <c r="J91" s="62" t="s">
        <v>34</v>
      </c>
      <c r="K91" s="204" t="s">
        <v>164</v>
      </c>
      <c r="L91" s="95" t="s">
        <v>283</v>
      </c>
      <c r="M91" s="62" t="s">
        <v>37</v>
      </c>
      <c r="N91" s="62" t="s">
        <v>38</v>
      </c>
      <c r="O91" s="62" t="s">
        <v>37</v>
      </c>
      <c r="P91" s="62" t="s">
        <v>39</v>
      </c>
      <c r="Q91" s="64" t="s">
        <v>284</v>
      </c>
      <c r="R91" s="177" t="str">
        <f t="shared" si="9"/>
        <v>BO-DCE-0851-XXX-TCE-XXX-B-NomPortesMetalliques</v>
      </c>
      <c r="S91" s="244" t="s">
        <v>1506</v>
      </c>
    </row>
    <row r="92" spans="1:19" ht="15.75" customHeight="1" x14ac:dyDescent="0.3">
      <c r="A92" s="223"/>
      <c r="B92" s="173" t="s">
        <v>285</v>
      </c>
      <c r="C92" s="108"/>
      <c r="D92" s="148" t="e">
        <f>#REF!</f>
        <v>#REF!</v>
      </c>
      <c r="E92" s="127" t="s">
        <v>30</v>
      </c>
      <c r="F92" s="127" t="s">
        <v>31</v>
      </c>
      <c r="G92" s="127" t="s">
        <v>32</v>
      </c>
      <c r="H92" s="127" t="s">
        <v>54</v>
      </c>
      <c r="I92" s="156"/>
      <c r="J92" s="62" t="s">
        <v>34</v>
      </c>
      <c r="K92" s="204" t="s">
        <v>164</v>
      </c>
      <c r="L92" s="95" t="s">
        <v>286</v>
      </c>
      <c r="M92" s="62" t="s">
        <v>37</v>
      </c>
      <c r="N92" s="62" t="s">
        <v>38</v>
      </c>
      <c r="O92" s="62" t="s">
        <v>37</v>
      </c>
      <c r="P92" s="62" t="s">
        <v>238</v>
      </c>
      <c r="Q92" s="64" t="s">
        <v>287</v>
      </c>
      <c r="R92" s="177" t="str">
        <f t="shared" si="9"/>
        <v>BO-DCE-0852-XXX-TCE-XXX-C-NomPortesInterieures</v>
      </c>
      <c r="S92" s="244" t="s">
        <v>1506</v>
      </c>
    </row>
    <row r="93" spans="1:19" ht="15.75" customHeight="1" x14ac:dyDescent="0.3">
      <c r="A93" s="223"/>
      <c r="B93" s="173" t="s">
        <v>288</v>
      </c>
      <c r="C93" s="108"/>
      <c r="D93" s="148" t="e">
        <f>#REF!</f>
        <v>#REF!</v>
      </c>
      <c r="E93" s="127" t="s">
        <v>30</v>
      </c>
      <c r="F93" s="127" t="s">
        <v>31</v>
      </c>
      <c r="G93" s="127" t="s">
        <v>32</v>
      </c>
      <c r="H93" s="127" t="s">
        <v>54</v>
      </c>
      <c r="I93" s="156"/>
      <c r="J93" s="62" t="s">
        <v>34</v>
      </c>
      <c r="K93" s="204" t="s">
        <v>164</v>
      </c>
      <c r="L93" s="95" t="s">
        <v>289</v>
      </c>
      <c r="M93" s="62" t="s">
        <v>37</v>
      </c>
      <c r="N93" s="62" t="s">
        <v>38</v>
      </c>
      <c r="O93" s="62" t="s">
        <v>37</v>
      </c>
      <c r="P93" s="62" t="s">
        <v>39</v>
      </c>
      <c r="Q93" s="64" t="s">
        <v>290</v>
      </c>
      <c r="R93" s="177" t="str">
        <f t="shared" si="9"/>
        <v>BO-DCE-0853-XXX-TCE-XXX-B-NomChassisVitres-Int</v>
      </c>
      <c r="S93" s="244" t="s">
        <v>1506</v>
      </c>
    </row>
    <row r="94" spans="1:19" ht="15.75" customHeight="1" x14ac:dyDescent="0.3">
      <c r="A94" s="365"/>
      <c r="B94" s="366" t="s">
        <v>291</v>
      </c>
      <c r="C94" s="347"/>
      <c r="D94" s="348" t="e">
        <f>#REF!</f>
        <v>#REF!</v>
      </c>
      <c r="E94" s="349" t="s">
        <v>30</v>
      </c>
      <c r="F94" s="349" t="s">
        <v>31</v>
      </c>
      <c r="G94" s="349" t="s">
        <v>32</v>
      </c>
      <c r="H94" s="349" t="s">
        <v>54</v>
      </c>
      <c r="I94" s="350"/>
      <c r="J94" s="351" t="s">
        <v>34</v>
      </c>
      <c r="K94" s="344" t="s">
        <v>35</v>
      </c>
      <c r="L94" s="352" t="s">
        <v>292</v>
      </c>
      <c r="M94" s="351" t="s">
        <v>37</v>
      </c>
      <c r="N94" s="351" t="s">
        <v>38</v>
      </c>
      <c r="O94" s="351" t="s">
        <v>37</v>
      </c>
      <c r="P94" s="351" t="s">
        <v>30</v>
      </c>
      <c r="Q94" s="353" t="s">
        <v>293</v>
      </c>
      <c r="R94" s="354" t="str">
        <f t="shared" si="9"/>
        <v>BO-MAR-0854-XXX-TCE-XXX-A-NomChassisVitres-Ext</v>
      </c>
      <c r="S94" s="355" t="s">
        <v>35</v>
      </c>
    </row>
    <row r="95" spans="1:19" s="55" customFormat="1" ht="15" customHeight="1" x14ac:dyDescent="0.3">
      <c r="A95" s="102"/>
      <c r="B95" s="182" t="s">
        <v>294</v>
      </c>
      <c r="C95" s="112"/>
      <c r="D95" s="145"/>
      <c r="E95" s="132"/>
      <c r="F95" s="132"/>
      <c r="G95" s="132"/>
      <c r="H95" s="132"/>
      <c r="I95" s="162"/>
      <c r="J95" s="68" t="s">
        <v>42</v>
      </c>
      <c r="K95" s="68"/>
      <c r="L95" s="68" t="s">
        <v>42</v>
      </c>
      <c r="M95" s="68" t="s">
        <v>42</v>
      </c>
      <c r="N95" s="68" t="s">
        <v>42</v>
      </c>
      <c r="O95" s="68" t="s">
        <v>42</v>
      </c>
      <c r="P95" s="68" t="s">
        <v>42</v>
      </c>
      <c r="Q95" s="68" t="s">
        <v>42</v>
      </c>
      <c r="R95" s="183" t="s">
        <v>42</v>
      </c>
      <c r="S95" s="244"/>
    </row>
    <row r="96" spans="1:19" s="341" customFormat="1" ht="15.75" customHeight="1" x14ac:dyDescent="0.3">
      <c r="A96" s="330"/>
      <c r="B96" s="331" t="s">
        <v>295</v>
      </c>
      <c r="C96" s="332"/>
      <c r="D96" s="333"/>
      <c r="E96" s="334"/>
      <c r="F96" s="334"/>
      <c r="G96" s="334"/>
      <c r="H96" s="334"/>
      <c r="I96" s="335"/>
      <c r="J96" s="336"/>
      <c r="K96" s="204" t="s">
        <v>164</v>
      </c>
      <c r="L96" s="337"/>
      <c r="M96" s="336"/>
      <c r="N96" s="336"/>
      <c r="O96" s="336"/>
      <c r="P96" s="336"/>
      <c r="Q96" s="338"/>
      <c r="R96" s="339" t="s">
        <v>1497</v>
      </c>
      <c r="S96" s="340" t="s">
        <v>32</v>
      </c>
    </row>
    <row r="97" spans="1:19" s="385" customFormat="1" ht="15.75" customHeight="1" x14ac:dyDescent="0.3">
      <c r="A97" s="398"/>
      <c r="B97" s="375" t="s">
        <v>1519</v>
      </c>
      <c r="C97" s="399"/>
      <c r="D97" s="377"/>
      <c r="E97" s="400"/>
      <c r="F97" s="400"/>
      <c r="G97" s="400"/>
      <c r="H97" s="400"/>
      <c r="I97" s="401"/>
      <c r="J97" s="380" t="s">
        <v>34</v>
      </c>
      <c r="K97" s="381" t="s">
        <v>164</v>
      </c>
      <c r="L97" s="382" t="s">
        <v>296</v>
      </c>
      <c r="M97" s="380" t="s">
        <v>37</v>
      </c>
      <c r="N97" s="380" t="s">
        <v>38</v>
      </c>
      <c r="O97" s="380" t="s">
        <v>37</v>
      </c>
      <c r="P97" s="380" t="s">
        <v>39</v>
      </c>
      <c r="Q97" s="383" t="s">
        <v>1518</v>
      </c>
      <c r="R97" s="386" t="str">
        <f t="shared" ref="R97" si="10">_xlfn.TEXTJOIN("-",FALSE,J97:Q97)</f>
        <v>BO-DCE-0820-XXX-TCE-XXX-B-DPGF-RevetSols-DCE3</v>
      </c>
      <c r="S97" s="384"/>
    </row>
    <row r="98" spans="1:19" s="55" customFormat="1" ht="15" customHeight="1" x14ac:dyDescent="0.3">
      <c r="A98" s="102"/>
      <c r="B98" s="182" t="s">
        <v>297</v>
      </c>
      <c r="C98" s="112"/>
      <c r="D98" s="145"/>
      <c r="E98" s="132"/>
      <c r="F98" s="132"/>
      <c r="G98" s="132"/>
      <c r="H98" s="132"/>
      <c r="I98" s="162"/>
      <c r="J98" s="68" t="s">
        <v>42</v>
      </c>
      <c r="K98" s="68"/>
      <c r="L98" s="68" t="s">
        <v>42</v>
      </c>
      <c r="M98" s="68" t="s">
        <v>42</v>
      </c>
      <c r="N98" s="68" t="s">
        <v>42</v>
      </c>
      <c r="O98" s="68" t="s">
        <v>42</v>
      </c>
      <c r="P98" s="68" t="s">
        <v>42</v>
      </c>
      <c r="Q98" s="68" t="s">
        <v>42</v>
      </c>
      <c r="R98" s="183" t="s">
        <v>42</v>
      </c>
      <c r="S98" s="244"/>
    </row>
    <row r="99" spans="1:19" ht="15.75" customHeight="1" x14ac:dyDescent="0.3">
      <c r="A99" s="100"/>
      <c r="B99" s="178" t="s">
        <v>298</v>
      </c>
      <c r="C99" s="206"/>
      <c r="D99" s="148" t="e">
        <f>#REF!</f>
        <v>#REF!</v>
      </c>
      <c r="E99" s="127" t="s">
        <v>30</v>
      </c>
      <c r="F99" s="127" t="s">
        <v>299</v>
      </c>
      <c r="G99" s="127" t="s">
        <v>32</v>
      </c>
      <c r="H99" s="127" t="s">
        <v>54</v>
      </c>
      <c r="I99" s="158"/>
      <c r="J99" s="62" t="s">
        <v>34</v>
      </c>
      <c r="K99" s="204" t="s">
        <v>35</v>
      </c>
      <c r="L99" s="95" t="s">
        <v>300</v>
      </c>
      <c r="M99" s="62" t="s">
        <v>37</v>
      </c>
      <c r="N99" s="62" t="s">
        <v>301</v>
      </c>
      <c r="O99" s="62" t="s">
        <v>37</v>
      </c>
      <c r="P99" s="62" t="s">
        <v>30</v>
      </c>
      <c r="Q99" s="64" t="s">
        <v>302</v>
      </c>
      <c r="R99" s="177" t="str">
        <f t="shared" ref="R99:R101" si="11">_xlfn.TEXTJOIN("-",FALSE,J99:Q99)</f>
        <v>BO-MAR-0900-XXX-OPC-XXX-A-Calendrier général</v>
      </c>
      <c r="S99" s="244" t="s">
        <v>35</v>
      </c>
    </row>
    <row r="100" spans="1:19" ht="15.75" customHeight="1" x14ac:dyDescent="0.3">
      <c r="A100" s="223"/>
      <c r="B100" s="178" t="s">
        <v>303</v>
      </c>
      <c r="C100" s="109"/>
      <c r="D100" s="148" t="e">
        <f>#REF!</f>
        <v>#REF!</v>
      </c>
      <c r="E100" s="127" t="s">
        <v>30</v>
      </c>
      <c r="F100" s="127" t="s">
        <v>299</v>
      </c>
      <c r="G100" s="127"/>
      <c r="H100" s="127" t="s">
        <v>54</v>
      </c>
      <c r="I100" s="158"/>
      <c r="J100" s="62" t="s">
        <v>34</v>
      </c>
      <c r="K100" s="204" t="s">
        <v>35</v>
      </c>
      <c r="L100" s="95" t="s">
        <v>304</v>
      </c>
      <c r="M100" s="62" t="s">
        <v>37</v>
      </c>
      <c r="N100" s="62" t="s">
        <v>301</v>
      </c>
      <c r="O100" s="62" t="s">
        <v>37</v>
      </c>
      <c r="P100" s="62" t="s">
        <v>30</v>
      </c>
      <c r="Q100" s="64" t="s">
        <v>305</v>
      </c>
      <c r="R100" s="177" t="str">
        <f t="shared" si="11"/>
        <v>BO-MAR-0910-XXX-OPC-XXX-A-Calendrier-Phase 1</v>
      </c>
      <c r="S100" s="244" t="s">
        <v>35</v>
      </c>
    </row>
    <row r="101" spans="1:19" ht="15.75" customHeight="1" x14ac:dyDescent="0.3">
      <c r="A101" s="223"/>
      <c r="B101" s="178" t="s">
        <v>306</v>
      </c>
      <c r="C101" s="109"/>
      <c r="D101" s="148" t="e">
        <f>#REF!</f>
        <v>#REF!</v>
      </c>
      <c r="E101" s="127" t="s">
        <v>30</v>
      </c>
      <c r="F101" s="129" t="s">
        <v>299</v>
      </c>
      <c r="G101" s="129"/>
      <c r="H101" s="129" t="s">
        <v>54</v>
      </c>
      <c r="I101" s="158"/>
      <c r="J101" s="62" t="s">
        <v>34</v>
      </c>
      <c r="K101" s="204" t="s">
        <v>35</v>
      </c>
      <c r="L101" s="95" t="s">
        <v>307</v>
      </c>
      <c r="M101" s="62" t="s">
        <v>37</v>
      </c>
      <c r="N101" s="62" t="s">
        <v>301</v>
      </c>
      <c r="O101" s="62" t="s">
        <v>37</v>
      </c>
      <c r="P101" s="62" t="s">
        <v>30</v>
      </c>
      <c r="Q101" s="64" t="s">
        <v>308</v>
      </c>
      <c r="R101" s="177" t="str">
        <f t="shared" si="11"/>
        <v>BO-MAR-0920-XXX-OPC-XXX-A-Calendrier-Phases 2 et 3</v>
      </c>
      <c r="S101" s="244" t="s">
        <v>35</v>
      </c>
    </row>
    <row r="102" spans="1:19" s="55" customFormat="1" ht="15" customHeight="1" x14ac:dyDescent="0.3">
      <c r="A102" s="102"/>
      <c r="B102" s="182" t="s">
        <v>309</v>
      </c>
      <c r="C102" s="112"/>
      <c r="D102" s="145"/>
      <c r="E102" s="132"/>
      <c r="F102" s="132"/>
      <c r="G102" s="132"/>
      <c r="H102" s="132"/>
      <c r="I102" s="162"/>
      <c r="J102" s="68" t="s">
        <v>42</v>
      </c>
      <c r="K102" s="68"/>
      <c r="L102" s="68" t="s">
        <v>42</v>
      </c>
      <c r="M102" s="68" t="s">
        <v>42</v>
      </c>
      <c r="N102" s="68" t="s">
        <v>42</v>
      </c>
      <c r="O102" s="68" t="s">
        <v>42</v>
      </c>
      <c r="P102" s="68" t="s">
        <v>42</v>
      </c>
      <c r="Q102" s="68" t="s">
        <v>42</v>
      </c>
      <c r="R102" s="183" t="s">
        <v>42</v>
      </c>
      <c r="S102" s="244"/>
    </row>
    <row r="103" spans="1:19" ht="15.75" customHeight="1" x14ac:dyDescent="0.3">
      <c r="A103" s="100"/>
      <c r="B103" s="178" t="s">
        <v>310</v>
      </c>
      <c r="C103" s="206"/>
      <c r="D103" s="148" t="e">
        <f>#REF!</f>
        <v>#REF!</v>
      </c>
      <c r="E103" s="128" t="s">
        <v>30</v>
      </c>
      <c r="F103" s="128" t="s">
        <v>299</v>
      </c>
      <c r="G103" s="128" t="s">
        <v>32</v>
      </c>
      <c r="H103" s="128" t="s">
        <v>54</v>
      </c>
      <c r="I103" s="157"/>
      <c r="J103" s="62" t="s">
        <v>34</v>
      </c>
      <c r="K103" s="204" t="s">
        <v>35</v>
      </c>
      <c r="L103" s="95" t="s">
        <v>311</v>
      </c>
      <c r="M103" s="62" t="s">
        <v>37</v>
      </c>
      <c r="N103" s="62" t="s">
        <v>312</v>
      </c>
      <c r="O103" s="62" t="s">
        <v>37</v>
      </c>
      <c r="P103" s="62" t="s">
        <v>30</v>
      </c>
      <c r="Q103" s="64" t="s">
        <v>313</v>
      </c>
      <c r="R103" s="177" t="str">
        <f t="shared" ref="R103:R105" si="12">_xlfn.TEXTJOIN("-",FALSE,J103:Q103)</f>
        <v>BO-MAR-0600-XXX-PHA-XXX-A-PIC Phasage</v>
      </c>
      <c r="S103" s="244" t="s">
        <v>35</v>
      </c>
    </row>
    <row r="104" spans="1:19" ht="15.75" customHeight="1" x14ac:dyDescent="0.3">
      <c r="A104" s="100"/>
      <c r="B104" s="178" t="s">
        <v>1496</v>
      </c>
      <c r="C104" s="206"/>
      <c r="D104" s="148"/>
      <c r="E104" s="128"/>
      <c r="F104" s="128"/>
      <c r="G104" s="128"/>
      <c r="H104" s="128"/>
      <c r="I104" s="157"/>
      <c r="J104" s="62" t="s">
        <v>34</v>
      </c>
      <c r="K104" s="95" t="s">
        <v>35</v>
      </c>
      <c r="L104" s="95" t="s">
        <v>314</v>
      </c>
      <c r="M104" s="62" t="s">
        <v>37</v>
      </c>
      <c r="N104" s="62" t="s">
        <v>312</v>
      </c>
      <c r="O104" s="62" t="s">
        <v>37</v>
      </c>
      <c r="P104" s="62" t="s">
        <v>30</v>
      </c>
      <c r="Q104" s="64" t="s">
        <v>315</v>
      </c>
      <c r="R104" s="177" t="str">
        <f t="shared" si="12"/>
        <v>BO-MAR-0601-XXX-PHA-XXX-A-Estim stationnements</v>
      </c>
      <c r="S104" s="244" t="s">
        <v>35</v>
      </c>
    </row>
    <row r="105" spans="1:19" ht="15.75" customHeight="1" x14ac:dyDescent="0.3">
      <c r="A105" s="100"/>
      <c r="B105" s="178" t="s">
        <v>316</v>
      </c>
      <c r="C105" s="206"/>
      <c r="D105" s="148"/>
      <c r="E105" s="128"/>
      <c r="F105" s="128"/>
      <c r="G105" s="128"/>
      <c r="H105" s="128"/>
      <c r="I105" s="157"/>
      <c r="J105" s="62" t="s">
        <v>34</v>
      </c>
      <c r="K105" s="95" t="s">
        <v>164</v>
      </c>
      <c r="L105" s="95" t="s">
        <v>317</v>
      </c>
      <c r="M105" s="62" t="s">
        <v>318</v>
      </c>
      <c r="N105" s="62" t="s">
        <v>319</v>
      </c>
      <c r="O105" s="62" t="s">
        <v>37</v>
      </c>
      <c r="P105" s="62" t="s">
        <v>30</v>
      </c>
      <c r="Q105" s="64" t="s">
        <v>320</v>
      </c>
      <c r="R105" s="177" t="str">
        <f t="shared" si="12"/>
        <v>BO-DCE-0602-EXT-ARC-XXX-A-Places de parking provisoire</v>
      </c>
      <c r="S105" s="244" t="s">
        <v>1506</v>
      </c>
    </row>
    <row r="106" spans="1:19" s="55" customFormat="1" ht="15" customHeight="1" x14ac:dyDescent="0.3">
      <c r="A106" s="102"/>
      <c r="B106" s="182" t="s">
        <v>321</v>
      </c>
      <c r="C106" s="112"/>
      <c r="D106" s="145"/>
      <c r="E106" s="132"/>
      <c r="F106" s="132"/>
      <c r="G106" s="132"/>
      <c r="H106" s="132"/>
      <c r="I106" s="162"/>
      <c r="J106" s="68" t="s">
        <v>42</v>
      </c>
      <c r="K106" s="68"/>
      <c r="L106" s="68" t="s">
        <v>42</v>
      </c>
      <c r="M106" s="68" t="s">
        <v>42</v>
      </c>
      <c r="N106" s="68" t="s">
        <v>42</v>
      </c>
      <c r="O106" s="68" t="s">
        <v>42</v>
      </c>
      <c r="P106" s="68" t="s">
        <v>42</v>
      </c>
      <c r="Q106" s="68" t="s">
        <v>42</v>
      </c>
      <c r="R106" s="183" t="s">
        <v>42</v>
      </c>
      <c r="S106" s="244"/>
    </row>
    <row r="107" spans="1:19" ht="15.75" customHeight="1" x14ac:dyDescent="0.3">
      <c r="A107" s="100"/>
      <c r="B107" s="176" t="s">
        <v>322</v>
      </c>
      <c r="C107" s="117"/>
      <c r="D107" s="148" t="e">
        <f>#REF!</f>
        <v>#REF!</v>
      </c>
      <c r="E107" s="128" t="s">
        <v>30</v>
      </c>
      <c r="F107" s="128" t="s">
        <v>31</v>
      </c>
      <c r="G107" s="128" t="s">
        <v>32</v>
      </c>
      <c r="H107" s="128" t="s">
        <v>54</v>
      </c>
      <c r="I107" s="157"/>
      <c r="J107" s="62" t="s">
        <v>34</v>
      </c>
      <c r="K107" s="204" t="s">
        <v>164</v>
      </c>
      <c r="L107" s="95" t="s">
        <v>323</v>
      </c>
      <c r="M107" s="62" t="s">
        <v>37</v>
      </c>
      <c r="N107" s="62" t="s">
        <v>319</v>
      </c>
      <c r="O107" s="62" t="s">
        <v>37</v>
      </c>
      <c r="P107" s="62" t="s">
        <v>30</v>
      </c>
      <c r="Q107" s="64" t="s">
        <v>324</v>
      </c>
      <c r="R107" s="177" t="str">
        <f t="shared" ref="R107" si="13">_xlfn.TEXTJOIN("-",FALSE,J107:Q107)</f>
        <v>BO-DCE-0700-XXX-ARC-XXX-A-TableauSurfaces</v>
      </c>
      <c r="S107" s="244" t="s">
        <v>58</v>
      </c>
    </row>
    <row r="108" spans="1:19" s="55" customFormat="1" ht="15" customHeight="1" x14ac:dyDescent="0.3">
      <c r="A108" s="102"/>
      <c r="B108" s="182" t="s">
        <v>325</v>
      </c>
      <c r="C108" s="112"/>
      <c r="D108" s="145"/>
      <c r="E108" s="132"/>
      <c r="F108" s="132"/>
      <c r="G108" s="132"/>
      <c r="H108" s="132"/>
      <c r="I108" s="162"/>
      <c r="J108" s="68" t="s">
        <v>42</v>
      </c>
      <c r="K108" s="68"/>
      <c r="L108" s="68" t="s">
        <v>42</v>
      </c>
      <c r="M108" s="68" t="s">
        <v>42</v>
      </c>
      <c r="N108" s="68" t="s">
        <v>42</v>
      </c>
      <c r="O108" s="68" t="s">
        <v>42</v>
      </c>
      <c r="P108" s="68" t="s">
        <v>42</v>
      </c>
      <c r="Q108" s="68" t="s">
        <v>42</v>
      </c>
      <c r="R108" s="183" t="s">
        <v>42</v>
      </c>
      <c r="S108" s="244"/>
    </row>
    <row r="109" spans="1:19" ht="15.75" customHeight="1" x14ac:dyDescent="0.3">
      <c r="A109" s="100"/>
      <c r="B109" s="178" t="s">
        <v>326</v>
      </c>
      <c r="C109" s="118"/>
      <c r="D109" s="148" t="e">
        <f>#REF!</f>
        <v>#REF!</v>
      </c>
      <c r="E109" s="127" t="s">
        <v>30</v>
      </c>
      <c r="F109" s="129" t="s">
        <v>31</v>
      </c>
      <c r="G109" s="129" t="s">
        <v>32</v>
      </c>
      <c r="H109" s="129" t="s">
        <v>54</v>
      </c>
      <c r="I109" s="159"/>
      <c r="J109" s="62" t="s">
        <v>34</v>
      </c>
      <c r="K109" s="204" t="s">
        <v>164</v>
      </c>
      <c r="L109" s="95" t="s">
        <v>327</v>
      </c>
      <c r="M109" s="62" t="s">
        <v>37</v>
      </c>
      <c r="N109" s="62" t="s">
        <v>328</v>
      </c>
      <c r="O109" s="62" t="s">
        <v>37</v>
      </c>
      <c r="P109" s="62" t="s">
        <v>30</v>
      </c>
      <c r="Q109" s="64" t="s">
        <v>329</v>
      </c>
      <c r="R109" s="177" t="str">
        <f>B109</f>
        <v>1 - Diag Amiante  et Plomb</v>
      </c>
      <c r="S109" s="244" t="s">
        <v>58</v>
      </c>
    </row>
    <row r="110" spans="1:19" ht="15.75" customHeight="1" x14ac:dyDescent="0.3">
      <c r="A110" s="100"/>
      <c r="B110" s="178" t="s">
        <v>330</v>
      </c>
      <c r="C110" s="118"/>
      <c r="D110" s="148"/>
      <c r="E110" s="127"/>
      <c r="F110" s="129"/>
      <c r="G110" s="129"/>
      <c r="H110" s="129"/>
      <c r="I110" s="159"/>
      <c r="J110" s="62"/>
      <c r="K110" s="95"/>
      <c r="L110" s="95"/>
      <c r="M110" s="62"/>
      <c r="N110" s="62"/>
      <c r="O110" s="62"/>
      <c r="P110" s="62"/>
      <c r="Q110" s="64"/>
      <c r="R110" s="177" t="str">
        <f t="shared" ref="R110:R114" si="14">B110</f>
        <v>2 - Diag complémentaire Amiante</v>
      </c>
      <c r="S110" s="244" t="s">
        <v>58</v>
      </c>
    </row>
    <row r="111" spans="1:19" ht="15.75" customHeight="1" x14ac:dyDescent="0.3">
      <c r="A111" s="100"/>
      <c r="B111" s="178" t="s">
        <v>331</v>
      </c>
      <c r="C111" s="118"/>
      <c r="D111" s="148"/>
      <c r="E111" s="127"/>
      <c r="F111" s="129"/>
      <c r="G111" s="129"/>
      <c r="H111" s="129"/>
      <c r="I111" s="159"/>
      <c r="J111" s="62"/>
      <c r="K111" s="95"/>
      <c r="L111" s="95"/>
      <c r="M111" s="62"/>
      <c r="N111" s="62"/>
      <c r="O111" s="62"/>
      <c r="P111" s="62"/>
      <c r="Q111" s="64"/>
      <c r="R111" s="177" t="s">
        <v>332</v>
      </c>
      <c r="S111" s="244" t="s">
        <v>58</v>
      </c>
    </row>
    <row r="112" spans="1:19" ht="15.75" customHeight="1" x14ac:dyDescent="0.3">
      <c r="A112" s="100"/>
      <c r="B112" s="178" t="s">
        <v>333</v>
      </c>
      <c r="C112" s="118"/>
      <c r="D112" s="148"/>
      <c r="E112" s="127"/>
      <c r="F112" s="129"/>
      <c r="G112" s="129"/>
      <c r="H112" s="129"/>
      <c r="I112" s="159"/>
      <c r="J112" s="62"/>
      <c r="K112" s="95"/>
      <c r="L112" s="95"/>
      <c r="M112" s="62"/>
      <c r="N112" s="62"/>
      <c r="O112" s="62"/>
      <c r="P112" s="62"/>
      <c r="Q112" s="64"/>
      <c r="R112" s="177" t="str">
        <f t="shared" si="14"/>
        <v>4 - Plans Géomètre</v>
      </c>
      <c r="S112" s="244" t="s">
        <v>58</v>
      </c>
    </row>
    <row r="113" spans="1:19" ht="15.75" customHeight="1" x14ac:dyDescent="0.3">
      <c r="A113" s="100"/>
      <c r="B113" s="178" t="s">
        <v>334</v>
      </c>
      <c r="C113" s="118"/>
      <c r="D113" s="148"/>
      <c r="E113" s="127"/>
      <c r="F113" s="129"/>
      <c r="G113" s="129"/>
      <c r="H113" s="129"/>
      <c r="I113" s="159"/>
      <c r="J113" s="62"/>
      <c r="K113" s="95"/>
      <c r="L113" s="95"/>
      <c r="M113" s="62"/>
      <c r="N113" s="62"/>
      <c r="O113" s="62"/>
      <c r="P113" s="62"/>
      <c r="Q113" s="64"/>
      <c r="R113" s="177" t="str">
        <f t="shared" si="14"/>
        <v xml:space="preserve">5- Plans des bâtiments existants </v>
      </c>
      <c r="S113" s="244" t="s">
        <v>1506</v>
      </c>
    </row>
    <row r="114" spans="1:19" ht="15.75" customHeight="1" x14ac:dyDescent="0.3">
      <c r="A114" s="361"/>
      <c r="B114" s="362" t="s">
        <v>335</v>
      </c>
      <c r="C114" s="363"/>
      <c r="D114" s="348"/>
      <c r="E114" s="349"/>
      <c r="F114" s="358"/>
      <c r="G114" s="358"/>
      <c r="H114" s="358"/>
      <c r="I114" s="364"/>
      <c r="J114" s="351"/>
      <c r="K114" s="352"/>
      <c r="L114" s="352"/>
      <c r="M114" s="351"/>
      <c r="N114" s="351"/>
      <c r="O114" s="351"/>
      <c r="P114" s="351"/>
      <c r="Q114" s="353"/>
      <c r="R114" s="354" t="str">
        <f t="shared" si="14"/>
        <v xml:space="preserve">6- Diagnostics Réseaux QUARTA </v>
      </c>
      <c r="S114" s="355" t="s">
        <v>1506</v>
      </c>
    </row>
    <row r="115" spans="1:19" s="59" customFormat="1" ht="27" customHeight="1" x14ac:dyDescent="0.3">
      <c r="A115" s="79"/>
      <c r="B115" s="79" t="s">
        <v>336</v>
      </c>
      <c r="C115" s="107"/>
      <c r="D115" s="139"/>
      <c r="E115" s="126"/>
      <c r="F115" s="126"/>
      <c r="G115" s="126"/>
      <c r="H115" s="126"/>
      <c r="I115" s="155"/>
      <c r="J115" s="57"/>
      <c r="K115" s="360"/>
      <c r="L115" s="57"/>
      <c r="M115" s="57"/>
      <c r="N115" s="57"/>
      <c r="O115" s="57"/>
      <c r="P115" s="57"/>
      <c r="Q115" s="171"/>
      <c r="R115" s="172"/>
      <c r="S115" s="244"/>
    </row>
    <row r="116" spans="1:19" s="55" customFormat="1" ht="20.25" customHeight="1" x14ac:dyDescent="0.3">
      <c r="A116" s="94"/>
      <c r="B116" s="233"/>
      <c r="C116" s="110"/>
      <c r="D116" s="143"/>
      <c r="E116" s="130"/>
      <c r="F116" s="130"/>
      <c r="G116" s="130"/>
      <c r="H116" s="130"/>
      <c r="I116" s="160"/>
      <c r="J116" s="65"/>
      <c r="K116" s="39"/>
      <c r="L116" s="65"/>
      <c r="M116" s="65"/>
      <c r="N116" s="65"/>
      <c r="O116" s="65"/>
      <c r="P116" s="65"/>
      <c r="Q116" s="65"/>
      <c r="R116" s="179"/>
      <c r="S116" s="244"/>
    </row>
    <row r="117" spans="1:19" s="55" customFormat="1" ht="20.25" customHeight="1" x14ac:dyDescent="0.3">
      <c r="A117" s="101"/>
      <c r="B117" s="232" t="s">
        <v>337</v>
      </c>
      <c r="C117" s="111"/>
      <c r="D117" s="144"/>
      <c r="E117" s="131"/>
      <c r="F117" s="131"/>
      <c r="G117" s="131"/>
      <c r="H117" s="131"/>
      <c r="I117" s="161"/>
      <c r="J117" s="180"/>
      <c r="K117" s="258"/>
      <c r="L117" s="180"/>
      <c r="M117" s="180"/>
      <c r="N117" s="180"/>
      <c r="O117" s="180"/>
      <c r="P117" s="180"/>
      <c r="Q117" s="180"/>
      <c r="R117" s="181"/>
      <c r="S117" s="244"/>
    </row>
    <row r="118" spans="1:19" s="55" customFormat="1" ht="20.25" customHeight="1" x14ac:dyDescent="0.3">
      <c r="A118" s="102"/>
      <c r="B118" s="182" t="s">
        <v>338</v>
      </c>
      <c r="C118" s="112"/>
      <c r="D118" s="145"/>
      <c r="E118" s="132"/>
      <c r="F118" s="132"/>
      <c r="G118" s="132"/>
      <c r="H118" s="132"/>
      <c r="I118" s="162"/>
      <c r="J118" s="68" t="s">
        <v>42</v>
      </c>
      <c r="K118" s="68"/>
      <c r="L118" s="68" t="s">
        <v>42</v>
      </c>
      <c r="M118" s="68" t="s">
        <v>42</v>
      </c>
      <c r="N118" s="68" t="s">
        <v>42</v>
      </c>
      <c r="O118" s="68" t="s">
        <v>42</v>
      </c>
      <c r="P118" s="68" t="s">
        <v>42</v>
      </c>
      <c r="Q118" s="68" t="s">
        <v>42</v>
      </c>
      <c r="R118" s="183" t="s">
        <v>42</v>
      </c>
      <c r="S118" s="244"/>
    </row>
    <row r="119" spans="1:19" s="55" customFormat="1" ht="20.25" customHeight="1" x14ac:dyDescent="0.3">
      <c r="A119" s="103"/>
      <c r="B119" s="176" t="s">
        <v>339</v>
      </c>
      <c r="C119" s="108"/>
      <c r="D119" s="148" t="e">
        <f>#REF!</f>
        <v>#REF!</v>
      </c>
      <c r="E119" s="127" t="s">
        <v>30</v>
      </c>
      <c r="F119" s="127" t="s">
        <v>340</v>
      </c>
      <c r="G119" s="127" t="s">
        <v>341</v>
      </c>
      <c r="H119" s="127" t="s">
        <v>54</v>
      </c>
      <c r="I119" s="156" t="s">
        <v>342</v>
      </c>
      <c r="J119" s="62" t="s">
        <v>34</v>
      </c>
      <c r="K119" s="204" t="s">
        <v>35</v>
      </c>
      <c r="L119" s="95" t="s">
        <v>343</v>
      </c>
      <c r="M119" s="62" t="s">
        <v>318</v>
      </c>
      <c r="N119" s="62" t="s">
        <v>319</v>
      </c>
      <c r="O119" s="62" t="s">
        <v>37</v>
      </c>
      <c r="P119" s="62" t="s">
        <v>39</v>
      </c>
      <c r="Q119" s="64" t="s">
        <v>344</v>
      </c>
      <c r="R119" s="177" t="str">
        <f>_xlfn.TEXTJOIN("-",FALSE,J119:Q119)</f>
        <v>BO-MAR-1000-EXT-ARC-XXX-B-PlanMasse</v>
      </c>
      <c r="S119" s="244" t="s">
        <v>35</v>
      </c>
    </row>
    <row r="120" spans="1:19" s="55" customFormat="1" ht="14.4" customHeight="1" x14ac:dyDescent="0.3">
      <c r="A120" s="94"/>
      <c r="B120" s="176" t="s">
        <v>345</v>
      </c>
      <c r="C120" s="110"/>
      <c r="D120" s="143"/>
      <c r="E120" s="130"/>
      <c r="F120" s="130"/>
      <c r="G120" s="130"/>
      <c r="H120" s="130"/>
      <c r="I120" s="160"/>
      <c r="J120" s="184" t="s">
        <v>34</v>
      </c>
      <c r="K120" s="235" t="s">
        <v>164</v>
      </c>
      <c r="L120" s="185" t="s">
        <v>346</v>
      </c>
      <c r="M120" s="184" t="s">
        <v>347</v>
      </c>
      <c r="N120" s="184" t="s">
        <v>319</v>
      </c>
      <c r="O120" s="184" t="s">
        <v>348</v>
      </c>
      <c r="P120" s="184" t="s">
        <v>30</v>
      </c>
      <c r="Q120" s="64" t="s">
        <v>349</v>
      </c>
      <c r="R120" s="177" t="str">
        <f t="shared" ref="R120" si="15">_xlfn.TEXTJOIN("-",FALSE,J120:Q120)</f>
        <v>BO-DCE-1001-SIT-ARC-TN-A-PlanMasse_Bâtiments Démolis Conservés</v>
      </c>
      <c r="S120" s="244" t="s">
        <v>58</v>
      </c>
    </row>
    <row r="121" spans="1:19" s="55" customFormat="1" ht="10.95" customHeight="1" x14ac:dyDescent="0.3">
      <c r="A121" s="94"/>
      <c r="B121" s="65"/>
      <c r="C121" s="110"/>
      <c r="D121" s="143"/>
      <c r="E121" s="130"/>
      <c r="F121" s="130"/>
      <c r="G121" s="130"/>
      <c r="H121" s="130"/>
      <c r="I121" s="160"/>
      <c r="J121" s="184"/>
      <c r="K121" s="235"/>
      <c r="L121" s="185"/>
      <c r="M121" s="184"/>
      <c r="N121" s="184"/>
      <c r="O121" s="184"/>
      <c r="P121" s="184"/>
      <c r="Q121" s="69"/>
      <c r="R121" s="177"/>
      <c r="S121" s="244"/>
    </row>
    <row r="122" spans="1:19" s="55" customFormat="1" ht="15" customHeight="1" x14ac:dyDescent="0.3">
      <c r="A122" s="102"/>
      <c r="B122" s="182" t="s">
        <v>350</v>
      </c>
      <c r="C122" s="112"/>
      <c r="D122" s="145"/>
      <c r="E122" s="132"/>
      <c r="F122" s="132"/>
      <c r="G122" s="132"/>
      <c r="H122" s="132"/>
      <c r="I122" s="162"/>
      <c r="J122" s="68" t="s">
        <v>42</v>
      </c>
      <c r="K122" s="68"/>
      <c r="L122" s="68" t="s">
        <v>42</v>
      </c>
      <c r="M122" s="68" t="s">
        <v>42</v>
      </c>
      <c r="N122" s="68" t="s">
        <v>42</v>
      </c>
      <c r="O122" s="68" t="s">
        <v>42</v>
      </c>
      <c r="P122" s="68" t="s">
        <v>42</v>
      </c>
      <c r="Q122" s="68" t="s">
        <v>42</v>
      </c>
      <c r="R122" s="183" t="s">
        <v>42</v>
      </c>
      <c r="S122" s="244"/>
    </row>
    <row r="123" spans="1:19" s="55" customFormat="1" ht="15" customHeight="1" x14ac:dyDescent="0.3">
      <c r="A123" s="103"/>
      <c r="B123" s="176" t="s">
        <v>351</v>
      </c>
      <c r="C123" s="109"/>
      <c r="D123" s="140" t="s">
        <v>352</v>
      </c>
      <c r="E123" s="127" t="s">
        <v>30</v>
      </c>
      <c r="F123" s="127" t="s">
        <v>340</v>
      </c>
      <c r="G123" s="127" t="s">
        <v>353</v>
      </c>
      <c r="H123" s="127" t="s">
        <v>33</v>
      </c>
      <c r="I123" s="156" t="s">
        <v>354</v>
      </c>
      <c r="J123" s="62" t="s">
        <v>34</v>
      </c>
      <c r="K123" s="204" t="s">
        <v>35</v>
      </c>
      <c r="L123" s="95" t="s">
        <v>355</v>
      </c>
      <c r="M123" s="62" t="s">
        <v>96</v>
      </c>
      <c r="N123" s="62" t="s">
        <v>319</v>
      </c>
      <c r="O123" s="62" t="s">
        <v>356</v>
      </c>
      <c r="P123" s="62" t="s">
        <v>30</v>
      </c>
      <c r="Q123" s="64" t="s">
        <v>357</v>
      </c>
      <c r="R123" s="177" t="str">
        <f t="shared" ref="R123" si="16">_xlfn.TEXTJOIN("-",FALSE,J123:Q123)</f>
        <v>BO-MAR-1100&amp;1101-ENT-ARC-RDC-A-PlanRDC_Bas-Haut_EntréeLog</v>
      </c>
      <c r="S123" s="244" t="s">
        <v>35</v>
      </c>
    </row>
    <row r="124" spans="1:19" s="55" customFormat="1" ht="15" customHeight="1" x14ac:dyDescent="0.3">
      <c r="A124" s="103"/>
      <c r="B124" s="176" t="s">
        <v>358</v>
      </c>
      <c r="C124" s="109"/>
      <c r="D124" s="148" t="e">
        <f>#REF!</f>
        <v>#REF!</v>
      </c>
      <c r="E124" s="127" t="s">
        <v>30</v>
      </c>
      <c r="F124" s="127" t="s">
        <v>340</v>
      </c>
      <c r="G124" s="127" t="s">
        <v>353</v>
      </c>
      <c r="H124" s="127" t="s">
        <v>33</v>
      </c>
      <c r="I124" s="156" t="s">
        <v>354</v>
      </c>
      <c r="J124" s="62" t="s">
        <v>34</v>
      </c>
      <c r="K124" s="204" t="s">
        <v>35</v>
      </c>
      <c r="L124" s="95" t="s">
        <v>359</v>
      </c>
      <c r="M124" s="62" t="s">
        <v>96</v>
      </c>
      <c r="N124" s="62" t="s">
        <v>319</v>
      </c>
      <c r="O124" s="62" t="s">
        <v>360</v>
      </c>
      <c r="P124" s="62" t="s">
        <v>30</v>
      </c>
      <c r="Q124" s="64" t="s">
        <v>361</v>
      </c>
      <c r="R124" s="177" t="str">
        <f>_xlfn.TEXTJOIN("-",FALSE,J124:Q124)</f>
        <v>BO-MAR-1102-ENT-ARC-N1-A-PlanN1_EntréeLog</v>
      </c>
      <c r="S124" s="244" t="s">
        <v>35</v>
      </c>
    </row>
    <row r="125" spans="1:19" s="55" customFormat="1" ht="15" customHeight="1" x14ac:dyDescent="0.3">
      <c r="A125" s="103"/>
      <c r="B125" s="176" t="s">
        <v>362</v>
      </c>
      <c r="C125" s="109"/>
      <c r="D125" s="148" t="e">
        <f>#REF!</f>
        <v>#REF!</v>
      </c>
      <c r="E125" s="127" t="s">
        <v>30</v>
      </c>
      <c r="F125" s="127" t="s">
        <v>363</v>
      </c>
      <c r="G125" s="127" t="s">
        <v>353</v>
      </c>
      <c r="H125" s="127" t="s">
        <v>33</v>
      </c>
      <c r="I125" s="156" t="s">
        <v>354</v>
      </c>
      <c r="J125" s="62" t="s">
        <v>34</v>
      </c>
      <c r="K125" s="204" t="s">
        <v>35</v>
      </c>
      <c r="L125" s="95" t="s">
        <v>364</v>
      </c>
      <c r="M125" s="62" t="s">
        <v>365</v>
      </c>
      <c r="N125" s="62" t="s">
        <v>319</v>
      </c>
      <c r="O125" s="62" t="s">
        <v>348</v>
      </c>
      <c r="P125" s="62" t="s">
        <v>39</v>
      </c>
      <c r="Q125" s="64" t="s">
        <v>366</v>
      </c>
      <c r="R125" s="177" t="str">
        <f t="shared" ref="R125:R128" si="17">_xlfn.TEXTJOIN("-",FALSE,J125:Q125)</f>
        <v>BO-MAR-1103&amp;1110-INT-ARC-TN-B-PlansTN_Internat</v>
      </c>
      <c r="S125" s="244" t="s">
        <v>35</v>
      </c>
    </row>
    <row r="126" spans="1:19" s="55" customFormat="1" ht="15" customHeight="1" x14ac:dyDescent="0.3">
      <c r="A126" s="103"/>
      <c r="B126" s="176" t="s">
        <v>367</v>
      </c>
      <c r="C126" s="109"/>
      <c r="D126" s="148" t="e">
        <f>#REF!</f>
        <v>#REF!</v>
      </c>
      <c r="E126" s="127" t="s">
        <v>30</v>
      </c>
      <c r="F126" s="127" t="s">
        <v>368</v>
      </c>
      <c r="G126" s="127" t="s">
        <v>353</v>
      </c>
      <c r="H126" s="127" t="s">
        <v>33</v>
      </c>
      <c r="I126" s="156" t="s">
        <v>354</v>
      </c>
      <c r="J126" s="62" t="s">
        <v>34</v>
      </c>
      <c r="K126" s="204" t="s">
        <v>35</v>
      </c>
      <c r="L126" s="95" t="s">
        <v>369</v>
      </c>
      <c r="M126" s="62" t="s">
        <v>105</v>
      </c>
      <c r="N126" s="62" t="s">
        <v>319</v>
      </c>
      <c r="O126" s="62" t="s">
        <v>356</v>
      </c>
      <c r="P126" s="62" t="s">
        <v>30</v>
      </c>
      <c r="Q126" s="64" t="s">
        <v>370</v>
      </c>
      <c r="R126" s="177" t="str">
        <f t="shared" si="17"/>
        <v>BO-MAR-1104-PED-ARC-RDC-A-Plan_Pédopsychiatrie</v>
      </c>
      <c r="S126" s="244" t="s">
        <v>35</v>
      </c>
    </row>
    <row r="127" spans="1:19" s="55" customFormat="1" ht="15" customHeight="1" x14ac:dyDescent="0.3">
      <c r="A127" s="103"/>
      <c r="B127" s="176" t="s">
        <v>371</v>
      </c>
      <c r="C127" s="109"/>
      <c r="D127" s="148" t="e">
        <f>#REF!</f>
        <v>#REF!</v>
      </c>
      <c r="E127" s="127" t="s">
        <v>30</v>
      </c>
      <c r="F127" s="127" t="s">
        <v>340</v>
      </c>
      <c r="G127" s="127" t="s">
        <v>353</v>
      </c>
      <c r="H127" s="127" t="s">
        <v>33</v>
      </c>
      <c r="I127" s="156" t="s">
        <v>354</v>
      </c>
      <c r="J127" s="62" t="s">
        <v>34</v>
      </c>
      <c r="K127" s="204" t="s">
        <v>35</v>
      </c>
      <c r="L127" s="95" t="s">
        <v>372</v>
      </c>
      <c r="M127" s="62" t="s">
        <v>101</v>
      </c>
      <c r="N127" s="62" t="s">
        <v>319</v>
      </c>
      <c r="O127" s="62" t="s">
        <v>356</v>
      </c>
      <c r="P127" s="62" t="s">
        <v>30</v>
      </c>
      <c r="Q127" s="64" t="s">
        <v>373</v>
      </c>
      <c r="R127" s="177" t="str">
        <f t="shared" si="17"/>
        <v>BO-MAR-1105-GER-ARC-RDC-A-Plan_Gérontopsychiatrie</v>
      </c>
      <c r="S127" s="244" t="s">
        <v>35</v>
      </c>
    </row>
    <row r="128" spans="1:19" s="55" customFormat="1" ht="15" customHeight="1" x14ac:dyDescent="0.3">
      <c r="A128" s="103"/>
      <c r="B128" s="176" t="s">
        <v>374</v>
      </c>
      <c r="C128" s="109"/>
      <c r="D128" s="148" t="e">
        <f>#REF!</f>
        <v>#REF!</v>
      </c>
      <c r="E128" s="127" t="s">
        <v>30</v>
      </c>
      <c r="F128" s="127" t="s">
        <v>375</v>
      </c>
      <c r="G128" s="127" t="s">
        <v>353</v>
      </c>
      <c r="H128" s="127" t="s">
        <v>33</v>
      </c>
      <c r="I128" s="156" t="s">
        <v>354</v>
      </c>
      <c r="J128" s="62" t="s">
        <v>34</v>
      </c>
      <c r="K128" s="204" t="s">
        <v>35</v>
      </c>
      <c r="L128" s="95" t="s">
        <v>376</v>
      </c>
      <c r="M128" s="62" t="s">
        <v>109</v>
      </c>
      <c r="N128" s="62" t="s">
        <v>319</v>
      </c>
      <c r="O128" s="62" t="s">
        <v>356</v>
      </c>
      <c r="P128" s="62" t="s">
        <v>30</v>
      </c>
      <c r="Q128" s="64" t="s">
        <v>377</v>
      </c>
      <c r="R128" s="177" t="str">
        <f t="shared" si="17"/>
        <v>BO-MAR-1106-BA1-ARC-RDC-A-Plan_BA1</v>
      </c>
      <c r="S128" s="244" t="s">
        <v>35</v>
      </c>
    </row>
    <row r="129" spans="1:19" s="55" customFormat="1" ht="15" customHeight="1" x14ac:dyDescent="0.3">
      <c r="A129" s="103"/>
      <c r="B129" s="176" t="s">
        <v>378</v>
      </c>
      <c r="C129" s="109"/>
      <c r="D129" s="148" t="e">
        <f>#REF!</f>
        <v>#REF!</v>
      </c>
      <c r="E129" s="127" t="s">
        <v>30</v>
      </c>
      <c r="F129" s="127" t="s">
        <v>375</v>
      </c>
      <c r="G129" s="127" t="s">
        <v>353</v>
      </c>
      <c r="H129" s="127" t="s">
        <v>33</v>
      </c>
      <c r="I129" s="156" t="s">
        <v>354</v>
      </c>
      <c r="J129" s="62" t="s">
        <v>34</v>
      </c>
      <c r="K129" s="204" t="s">
        <v>35</v>
      </c>
      <c r="L129" s="95" t="s">
        <v>379</v>
      </c>
      <c r="M129" s="62" t="s">
        <v>113</v>
      </c>
      <c r="N129" s="62" t="s">
        <v>319</v>
      </c>
      <c r="O129" s="62" t="s">
        <v>356</v>
      </c>
      <c r="P129" s="62" t="s">
        <v>30</v>
      </c>
      <c r="Q129" s="64" t="s">
        <v>380</v>
      </c>
      <c r="R129" s="177" t="str">
        <f>_xlfn.TEXTJOIN("-",FALSE,J129:Q129)</f>
        <v>BO-MAR-1107-BA2-ARC-RDC-A-Plan_BA2</v>
      </c>
      <c r="S129" s="244" t="s">
        <v>35</v>
      </c>
    </row>
    <row r="130" spans="1:19" s="55" customFormat="1" ht="15" customHeight="1" x14ac:dyDescent="0.3">
      <c r="A130" s="103"/>
      <c r="B130" s="176" t="s">
        <v>381</v>
      </c>
      <c r="C130" s="109"/>
      <c r="D130" s="148" t="e">
        <f>#REF!</f>
        <v>#REF!</v>
      </c>
      <c r="E130" s="127" t="s">
        <v>30</v>
      </c>
      <c r="F130" s="127" t="s">
        <v>340</v>
      </c>
      <c r="G130" s="127" t="s">
        <v>353</v>
      </c>
      <c r="H130" s="127" t="s">
        <v>33</v>
      </c>
      <c r="I130" s="156" t="s">
        <v>354</v>
      </c>
      <c r="J130" s="62" t="s">
        <v>34</v>
      </c>
      <c r="K130" s="204" t="s">
        <v>35</v>
      </c>
      <c r="L130" s="95" t="s">
        <v>382</v>
      </c>
      <c r="M130" s="62" t="s">
        <v>117</v>
      </c>
      <c r="N130" s="62" t="s">
        <v>319</v>
      </c>
      <c r="O130" s="62" t="s">
        <v>356</v>
      </c>
      <c r="P130" s="62" t="s">
        <v>30</v>
      </c>
      <c r="Q130" s="64" t="s">
        <v>383</v>
      </c>
      <c r="R130" s="177" t="str">
        <f>_xlfn.TEXTJOIN("-",FALSE,J130:Q130)</f>
        <v>BO-MAR-1108-BA3-ARC-RDC-A-Plan_BA3</v>
      </c>
      <c r="S130" s="244" t="s">
        <v>35</v>
      </c>
    </row>
    <row r="131" spans="1:19" s="55" customFormat="1" ht="12" customHeight="1" x14ac:dyDescent="0.3">
      <c r="A131" s="103"/>
      <c r="B131" s="176"/>
      <c r="C131" s="109"/>
      <c r="D131" s="148"/>
      <c r="E131" s="127"/>
      <c r="F131" s="127"/>
      <c r="G131" s="127"/>
      <c r="H131" s="127"/>
      <c r="I131" s="156"/>
      <c r="J131" s="62"/>
      <c r="K131" s="259"/>
      <c r="L131" s="95"/>
      <c r="M131" s="184"/>
      <c r="N131" s="184"/>
      <c r="O131" s="184"/>
      <c r="P131" s="184"/>
      <c r="Q131" s="69"/>
      <c r="R131" s="174"/>
      <c r="S131" s="244"/>
    </row>
    <row r="132" spans="1:19" s="55" customFormat="1" ht="15" customHeight="1" x14ac:dyDescent="0.3">
      <c r="A132" s="103"/>
      <c r="B132" s="176" t="s">
        <v>384</v>
      </c>
      <c r="C132" s="109"/>
      <c r="D132" s="148" t="e">
        <f>#REF!</f>
        <v>#REF!</v>
      </c>
      <c r="E132" s="127" t="s">
        <v>30</v>
      </c>
      <c r="F132" s="127" t="s">
        <v>340</v>
      </c>
      <c r="G132" s="127" t="s">
        <v>353</v>
      </c>
      <c r="H132" s="127" t="s">
        <v>33</v>
      </c>
      <c r="I132" s="156" t="s">
        <v>354</v>
      </c>
      <c r="J132" s="62" t="s">
        <v>34</v>
      </c>
      <c r="K132" s="204" t="s">
        <v>35</v>
      </c>
      <c r="L132" s="95" t="s">
        <v>385</v>
      </c>
      <c r="M132" s="62" t="s">
        <v>96</v>
      </c>
      <c r="N132" s="62" t="s">
        <v>319</v>
      </c>
      <c r="O132" s="62" t="s">
        <v>386</v>
      </c>
      <c r="P132" s="62" t="s">
        <v>30</v>
      </c>
      <c r="Q132" s="64" t="s">
        <v>387</v>
      </c>
      <c r="R132" s="177" t="str">
        <f t="shared" ref="R132" si="18">_xlfn.TEXTJOIN("-",FALSE,J132:Q132)</f>
        <v>BO-MAR-1109-ENT-ARC-TT-A-Plan_Toit_EntréeLOg</v>
      </c>
      <c r="S132" s="244" t="s">
        <v>35</v>
      </c>
    </row>
    <row r="133" spans="1:19" s="55" customFormat="1" ht="15" customHeight="1" x14ac:dyDescent="0.3">
      <c r="A133" s="103"/>
      <c r="B133" s="176" t="s">
        <v>388</v>
      </c>
      <c r="C133" s="109"/>
      <c r="D133" s="148" t="e">
        <f>#REF!</f>
        <v>#REF!</v>
      </c>
      <c r="E133" s="127" t="s">
        <v>30</v>
      </c>
      <c r="F133" s="127" t="s">
        <v>363</v>
      </c>
      <c r="G133" s="127" t="s">
        <v>353</v>
      </c>
      <c r="H133" s="127" t="s">
        <v>33</v>
      </c>
      <c r="I133" s="156" t="s">
        <v>354</v>
      </c>
      <c r="J133" s="62" t="s">
        <v>34</v>
      </c>
      <c r="K133" s="204" t="s">
        <v>35</v>
      </c>
      <c r="L133" s="95" t="s">
        <v>389</v>
      </c>
      <c r="M133" s="62" t="s">
        <v>105</v>
      </c>
      <c r="N133" s="62" t="s">
        <v>319</v>
      </c>
      <c r="O133" s="62" t="s">
        <v>386</v>
      </c>
      <c r="P133" s="62" t="s">
        <v>30</v>
      </c>
      <c r="Q133" s="64" t="s">
        <v>390</v>
      </c>
      <c r="R133" s="177" t="str">
        <f>_xlfn.TEXTJOIN("-",FALSE,J133:Q133)</f>
        <v>BO-MAR-1111-PED-ARC-TT-A-Plan_Toit_Pédopsychiatrie</v>
      </c>
      <c r="S133" s="244" t="s">
        <v>35</v>
      </c>
    </row>
    <row r="134" spans="1:19" s="55" customFormat="1" ht="15" customHeight="1" x14ac:dyDescent="0.3">
      <c r="A134" s="103"/>
      <c r="B134" s="176" t="s">
        <v>391</v>
      </c>
      <c r="C134" s="109"/>
      <c r="D134" s="148" t="e">
        <f>#REF!</f>
        <v>#REF!</v>
      </c>
      <c r="E134" s="127" t="s">
        <v>30</v>
      </c>
      <c r="F134" s="127" t="s">
        <v>368</v>
      </c>
      <c r="G134" s="127" t="s">
        <v>353</v>
      </c>
      <c r="H134" s="127" t="s">
        <v>33</v>
      </c>
      <c r="I134" s="156" t="s">
        <v>354</v>
      </c>
      <c r="J134" s="62" t="s">
        <v>34</v>
      </c>
      <c r="K134" s="204" t="s">
        <v>35</v>
      </c>
      <c r="L134" s="95" t="s">
        <v>392</v>
      </c>
      <c r="M134" s="62" t="s">
        <v>101</v>
      </c>
      <c r="N134" s="62" t="s">
        <v>319</v>
      </c>
      <c r="O134" s="62" t="s">
        <v>386</v>
      </c>
      <c r="P134" s="62" t="s">
        <v>30</v>
      </c>
      <c r="Q134" s="64" t="s">
        <v>393</v>
      </c>
      <c r="R134" s="177" t="str">
        <f t="shared" ref="R134:R136" si="19">_xlfn.TEXTJOIN("-",FALSE,J134:Q134)</f>
        <v>BO-MAR-1112-GER-ARC-TT-A-Plan_Toit_Gérontopsychiatrie</v>
      </c>
      <c r="S134" s="244" t="s">
        <v>35</v>
      </c>
    </row>
    <row r="135" spans="1:19" s="55" customFormat="1" ht="15" customHeight="1" x14ac:dyDescent="0.3">
      <c r="A135" s="103"/>
      <c r="B135" s="176" t="s">
        <v>394</v>
      </c>
      <c r="C135" s="109"/>
      <c r="D135" s="148" t="e">
        <f>#REF!</f>
        <v>#REF!</v>
      </c>
      <c r="E135" s="127" t="s">
        <v>30</v>
      </c>
      <c r="F135" s="127" t="s">
        <v>340</v>
      </c>
      <c r="G135" s="127" t="s">
        <v>353</v>
      </c>
      <c r="H135" s="127" t="s">
        <v>33</v>
      </c>
      <c r="I135" s="156" t="s">
        <v>354</v>
      </c>
      <c r="J135" s="62" t="s">
        <v>34</v>
      </c>
      <c r="K135" s="204" t="s">
        <v>35</v>
      </c>
      <c r="L135" s="95" t="s">
        <v>395</v>
      </c>
      <c r="M135" s="62" t="s">
        <v>109</v>
      </c>
      <c r="N135" s="62" t="s">
        <v>319</v>
      </c>
      <c r="O135" s="62" t="s">
        <v>386</v>
      </c>
      <c r="P135" s="62" t="s">
        <v>39</v>
      </c>
      <c r="Q135" s="64" t="s">
        <v>396</v>
      </c>
      <c r="R135" s="177" t="str">
        <f t="shared" si="19"/>
        <v>BO-MAR-1113-BA1-ARC-TT-B-Plan_Toit_BA1</v>
      </c>
      <c r="S135" s="244" t="s">
        <v>35</v>
      </c>
    </row>
    <row r="136" spans="1:19" s="55" customFormat="1" ht="15" customHeight="1" x14ac:dyDescent="0.3">
      <c r="A136" s="103"/>
      <c r="B136" s="176" t="s">
        <v>397</v>
      </c>
      <c r="C136" s="109"/>
      <c r="D136" s="148" t="e">
        <f>#REF!</f>
        <v>#REF!</v>
      </c>
      <c r="E136" s="127" t="s">
        <v>30</v>
      </c>
      <c r="F136" s="127" t="s">
        <v>375</v>
      </c>
      <c r="G136" s="127" t="s">
        <v>353</v>
      </c>
      <c r="H136" s="127" t="s">
        <v>33</v>
      </c>
      <c r="I136" s="156" t="s">
        <v>354</v>
      </c>
      <c r="J136" s="62" t="s">
        <v>34</v>
      </c>
      <c r="K136" s="204" t="s">
        <v>35</v>
      </c>
      <c r="L136" s="95" t="s">
        <v>398</v>
      </c>
      <c r="M136" s="62" t="s">
        <v>113</v>
      </c>
      <c r="N136" s="62" t="s">
        <v>319</v>
      </c>
      <c r="O136" s="62" t="s">
        <v>386</v>
      </c>
      <c r="P136" s="62" t="s">
        <v>39</v>
      </c>
      <c r="Q136" s="64" t="s">
        <v>399</v>
      </c>
      <c r="R136" s="177" t="str">
        <f t="shared" si="19"/>
        <v>BO-MAR-1114-BA2-ARC-TT-B-Plan_Toit_BA2</v>
      </c>
      <c r="S136" s="244" t="s">
        <v>35</v>
      </c>
    </row>
    <row r="137" spans="1:19" s="55" customFormat="1" ht="15" customHeight="1" x14ac:dyDescent="0.3">
      <c r="A137" s="103"/>
      <c r="B137" s="176" t="s">
        <v>400</v>
      </c>
      <c r="C137" s="109"/>
      <c r="D137" s="148" t="e">
        <f>#REF!</f>
        <v>#REF!</v>
      </c>
      <c r="E137" s="127" t="s">
        <v>30</v>
      </c>
      <c r="F137" s="127" t="s">
        <v>375</v>
      </c>
      <c r="G137" s="127" t="s">
        <v>353</v>
      </c>
      <c r="H137" s="127" t="s">
        <v>33</v>
      </c>
      <c r="I137" s="156" t="s">
        <v>354</v>
      </c>
      <c r="J137" s="62" t="s">
        <v>34</v>
      </c>
      <c r="K137" s="204" t="s">
        <v>35</v>
      </c>
      <c r="L137" s="95" t="s">
        <v>401</v>
      </c>
      <c r="M137" s="62" t="s">
        <v>117</v>
      </c>
      <c r="N137" s="62" t="s">
        <v>319</v>
      </c>
      <c r="O137" s="62" t="s">
        <v>386</v>
      </c>
      <c r="P137" s="62" t="s">
        <v>30</v>
      </c>
      <c r="Q137" s="64" t="s">
        <v>402</v>
      </c>
      <c r="R137" s="177" t="str">
        <f>_xlfn.TEXTJOIN("-",FALSE,J137:Q137)</f>
        <v>BO-MAR-1115-BA3-ARC-TT-A-Plan_Toit_BA3</v>
      </c>
      <c r="S137" s="244" t="s">
        <v>35</v>
      </c>
    </row>
    <row r="138" spans="1:19" s="55" customFormat="1" ht="15" customHeight="1" x14ac:dyDescent="0.3">
      <c r="A138" s="103"/>
      <c r="B138" s="176"/>
      <c r="C138" s="109"/>
      <c r="D138" s="148"/>
      <c r="E138" s="127"/>
      <c r="F138" s="127"/>
      <c r="G138" s="127"/>
      <c r="H138" s="127"/>
      <c r="I138" s="156"/>
      <c r="J138" s="62"/>
      <c r="K138" s="95"/>
      <c r="L138" s="95"/>
      <c r="M138" s="62"/>
      <c r="N138" s="62"/>
      <c r="O138" s="62"/>
      <c r="P138" s="62"/>
      <c r="Q138" s="64"/>
      <c r="R138" s="177"/>
      <c r="S138" s="244"/>
    </row>
    <row r="139" spans="1:19" s="55" customFormat="1" ht="15" customHeight="1" x14ac:dyDescent="0.3">
      <c r="A139" s="103"/>
      <c r="B139" s="176" t="s">
        <v>403</v>
      </c>
      <c r="C139" s="109"/>
      <c r="D139" s="148" t="e">
        <f>#REF!</f>
        <v>#REF!</v>
      </c>
      <c r="E139" s="127" t="s">
        <v>30</v>
      </c>
      <c r="F139" s="129" t="s">
        <v>404</v>
      </c>
      <c r="G139" s="127" t="s">
        <v>353</v>
      </c>
      <c r="H139" s="127" t="s">
        <v>33</v>
      </c>
      <c r="I139" s="156" t="s">
        <v>354</v>
      </c>
      <c r="J139" s="62" t="s">
        <v>34</v>
      </c>
      <c r="K139" s="204" t="s">
        <v>164</v>
      </c>
      <c r="L139" s="95" t="s">
        <v>405</v>
      </c>
      <c r="M139" s="62" t="s">
        <v>318</v>
      </c>
      <c r="N139" s="62" t="s">
        <v>319</v>
      </c>
      <c r="O139" s="62" t="s">
        <v>348</v>
      </c>
      <c r="P139" s="62" t="s">
        <v>39</v>
      </c>
      <c r="Q139" s="64" t="s">
        <v>406</v>
      </c>
      <c r="R139" s="177" t="str">
        <f t="shared" ref="R139:R140" si="20">_xlfn.TEXTJOIN("-",FALSE,J139:Q139)</f>
        <v>BO-DCE-1116-EXT-ARC-TN-B-PlansTN_Aménagement Espaces verts</v>
      </c>
      <c r="S139" s="244" t="s">
        <v>58</v>
      </c>
    </row>
    <row r="140" spans="1:19" s="55" customFormat="1" ht="15" customHeight="1" x14ac:dyDescent="0.3">
      <c r="A140" s="103"/>
      <c r="B140" s="176" t="s">
        <v>407</v>
      </c>
      <c r="C140" s="109"/>
      <c r="D140" s="148" t="e">
        <f>#REF!</f>
        <v>#REF!</v>
      </c>
      <c r="E140" s="127" t="s">
        <v>30</v>
      </c>
      <c r="F140" s="129" t="s">
        <v>404</v>
      </c>
      <c r="G140" s="127" t="s">
        <v>353</v>
      </c>
      <c r="H140" s="127" t="s">
        <v>33</v>
      </c>
      <c r="I140" s="156" t="s">
        <v>354</v>
      </c>
      <c r="J140" s="62" t="s">
        <v>34</v>
      </c>
      <c r="K140" s="204" t="s">
        <v>164</v>
      </c>
      <c r="L140" s="95" t="s">
        <v>408</v>
      </c>
      <c r="M140" s="62" t="s">
        <v>347</v>
      </c>
      <c r="N140" s="62" t="s">
        <v>319</v>
      </c>
      <c r="O140" s="62" t="s">
        <v>348</v>
      </c>
      <c r="P140" s="62" t="s">
        <v>30</v>
      </c>
      <c r="Q140" s="64" t="s">
        <v>409</v>
      </c>
      <c r="R140" s="177" t="str">
        <f t="shared" si="20"/>
        <v>BO-DCE-1120-SIT-ARC-TN-A-RéductionPergolas</v>
      </c>
      <c r="S140" s="244" t="s">
        <v>1506</v>
      </c>
    </row>
    <row r="141" spans="1:19" s="55" customFormat="1" ht="9.75" customHeight="1" x14ac:dyDescent="0.3">
      <c r="A141" s="103"/>
      <c r="B141" s="70"/>
      <c r="C141" s="109"/>
      <c r="D141" s="148"/>
      <c r="E141" s="127"/>
      <c r="F141" s="127"/>
      <c r="G141" s="127"/>
      <c r="H141" s="127"/>
      <c r="I141" s="156"/>
      <c r="J141" s="62"/>
      <c r="K141" s="259"/>
      <c r="L141" s="184"/>
      <c r="M141" s="184"/>
      <c r="N141" s="184"/>
      <c r="O141" s="184"/>
      <c r="P141" s="184"/>
      <c r="Q141" s="71"/>
      <c r="R141" s="186"/>
      <c r="S141" s="244"/>
    </row>
    <row r="142" spans="1:19" s="55" customFormat="1" ht="15" customHeight="1" x14ac:dyDescent="0.3">
      <c r="A142" s="102"/>
      <c r="B142" s="182" t="s">
        <v>410</v>
      </c>
      <c r="C142" s="112"/>
      <c r="D142" s="145"/>
      <c r="E142" s="132"/>
      <c r="F142" s="132"/>
      <c r="G142" s="132"/>
      <c r="H142" s="132"/>
      <c r="I142" s="162"/>
      <c r="J142" s="182"/>
      <c r="K142" s="260"/>
      <c r="L142" s="182"/>
      <c r="M142" s="182"/>
      <c r="N142" s="182"/>
      <c r="O142" s="182"/>
      <c r="P142" s="182"/>
      <c r="Q142" s="182"/>
      <c r="R142" s="187"/>
      <c r="S142" s="244"/>
    </row>
    <row r="143" spans="1:19" s="55" customFormat="1" ht="15" customHeight="1" x14ac:dyDescent="0.3">
      <c r="A143" s="103"/>
      <c r="B143" s="188" t="s">
        <v>411</v>
      </c>
      <c r="C143" s="109"/>
      <c r="D143" s="149" t="e">
        <f>#REF!</f>
        <v>#REF!</v>
      </c>
      <c r="E143" s="129" t="s">
        <v>30</v>
      </c>
      <c r="F143" s="129" t="s">
        <v>340</v>
      </c>
      <c r="G143" s="129" t="s">
        <v>353</v>
      </c>
      <c r="H143" s="129" t="s">
        <v>33</v>
      </c>
      <c r="I143" s="158" t="s">
        <v>354</v>
      </c>
      <c r="J143" s="62" t="s">
        <v>34</v>
      </c>
      <c r="K143" s="204" t="s">
        <v>35</v>
      </c>
      <c r="L143" s="95" t="s">
        <v>412</v>
      </c>
      <c r="M143" s="62" t="s">
        <v>96</v>
      </c>
      <c r="N143" s="62" t="s">
        <v>413</v>
      </c>
      <c r="O143" s="62" t="s">
        <v>348</v>
      </c>
      <c r="P143" s="62" t="s">
        <v>30</v>
      </c>
      <c r="Q143" s="64" t="s">
        <v>414</v>
      </c>
      <c r="R143" s="177" t="str">
        <f t="shared" ref="R143:R156" si="21">_xlfn.TEXTJOIN("-",FALSE,J143:Q143)</f>
        <v>BO-MAR-1400-ENT-FAC-TN-A-FAC_EntréeLog</v>
      </c>
      <c r="S143" s="244" t="s">
        <v>35</v>
      </c>
    </row>
    <row r="144" spans="1:19" s="55" customFormat="1" ht="15" customHeight="1" x14ac:dyDescent="0.3">
      <c r="A144" s="103"/>
      <c r="B144" s="188" t="s">
        <v>415</v>
      </c>
      <c r="C144" s="109"/>
      <c r="D144" s="149" t="e">
        <f>#REF!</f>
        <v>#REF!</v>
      </c>
      <c r="E144" s="129" t="s">
        <v>30</v>
      </c>
      <c r="F144" s="129" t="s">
        <v>340</v>
      </c>
      <c r="G144" s="129" t="s">
        <v>353</v>
      </c>
      <c r="H144" s="129" t="s">
        <v>33</v>
      </c>
      <c r="I144" s="158" t="s">
        <v>354</v>
      </c>
      <c r="J144" s="62" t="s">
        <v>34</v>
      </c>
      <c r="K144" s="204" t="s">
        <v>35</v>
      </c>
      <c r="L144" s="95" t="s">
        <v>416</v>
      </c>
      <c r="M144" s="62" t="s">
        <v>96</v>
      </c>
      <c r="N144" s="62" t="s">
        <v>413</v>
      </c>
      <c r="O144" s="62" t="s">
        <v>348</v>
      </c>
      <c r="P144" s="62" t="s">
        <v>30</v>
      </c>
      <c r="Q144" s="64" t="s">
        <v>417</v>
      </c>
      <c r="R144" s="177" t="str">
        <f t="shared" si="21"/>
        <v xml:space="preserve">BO-MAR-1401-ENT-FAC-TN-A-FAC_Agora-Patios_Entrée </v>
      </c>
      <c r="S144" s="244" t="s">
        <v>35</v>
      </c>
    </row>
    <row r="145" spans="1:19" s="55" customFormat="1" ht="15.6" customHeight="1" x14ac:dyDescent="0.3">
      <c r="A145" s="103"/>
      <c r="B145" s="188" t="s">
        <v>418</v>
      </c>
      <c r="C145" s="109"/>
      <c r="D145" s="149" t="e">
        <f>#REF!</f>
        <v>#REF!</v>
      </c>
      <c r="E145" s="129" t="s">
        <v>30</v>
      </c>
      <c r="F145" s="129" t="s">
        <v>340</v>
      </c>
      <c r="G145" s="129" t="s">
        <v>353</v>
      </c>
      <c r="H145" s="129" t="s">
        <v>33</v>
      </c>
      <c r="I145" s="158" t="s">
        <v>354</v>
      </c>
      <c r="J145" s="62" t="s">
        <v>34</v>
      </c>
      <c r="K145" s="204" t="s">
        <v>35</v>
      </c>
      <c r="L145" s="95" t="s">
        <v>419</v>
      </c>
      <c r="M145" s="62" t="s">
        <v>96</v>
      </c>
      <c r="N145" s="62" t="s">
        <v>413</v>
      </c>
      <c r="O145" s="62" t="s">
        <v>348</v>
      </c>
      <c r="P145" s="62" t="s">
        <v>30</v>
      </c>
      <c r="Q145" s="64" t="s">
        <v>420</v>
      </c>
      <c r="R145" s="177" t="str">
        <f t="shared" si="21"/>
        <v>BO-MAR-1402-ENT-FAC-TN-A-COU_EntréeLog</v>
      </c>
      <c r="S145" s="244" t="s">
        <v>35</v>
      </c>
    </row>
    <row r="146" spans="1:19" s="55" customFormat="1" ht="15" customHeight="1" x14ac:dyDescent="0.3">
      <c r="A146" s="103"/>
      <c r="B146" s="188" t="s">
        <v>421</v>
      </c>
      <c r="C146" s="109"/>
      <c r="D146" s="149" t="e">
        <f>#REF!</f>
        <v>#REF!</v>
      </c>
      <c r="E146" s="129" t="s">
        <v>30</v>
      </c>
      <c r="F146" s="129" t="s">
        <v>422</v>
      </c>
      <c r="G146" s="129" t="s">
        <v>353</v>
      </c>
      <c r="H146" s="129" t="s">
        <v>33</v>
      </c>
      <c r="I146" s="158" t="s">
        <v>354</v>
      </c>
      <c r="J146" s="62" t="s">
        <v>34</v>
      </c>
      <c r="K146" s="204" t="s">
        <v>35</v>
      </c>
      <c r="L146" s="95" t="s">
        <v>423</v>
      </c>
      <c r="M146" s="62" t="s">
        <v>365</v>
      </c>
      <c r="N146" s="62" t="s">
        <v>413</v>
      </c>
      <c r="O146" s="62" t="s">
        <v>348</v>
      </c>
      <c r="P146" s="62" t="s">
        <v>30</v>
      </c>
      <c r="Q146" s="64" t="s">
        <v>424</v>
      </c>
      <c r="R146" s="177" t="str">
        <f t="shared" si="21"/>
        <v>BO-MAR-1403-INT-FAC-TN-A-COU-FAC_Internat</v>
      </c>
      <c r="S146" s="244" t="s">
        <v>35</v>
      </c>
    </row>
    <row r="147" spans="1:19" s="55" customFormat="1" ht="15" customHeight="1" x14ac:dyDescent="0.3">
      <c r="A147" s="103"/>
      <c r="B147" s="188" t="s">
        <v>425</v>
      </c>
      <c r="C147" s="109"/>
      <c r="D147" s="149" t="e">
        <f>#REF!</f>
        <v>#REF!</v>
      </c>
      <c r="E147" s="129" t="s">
        <v>30</v>
      </c>
      <c r="F147" s="129" t="s">
        <v>426</v>
      </c>
      <c r="G147" s="129" t="s">
        <v>353</v>
      </c>
      <c r="H147" s="129" t="s">
        <v>33</v>
      </c>
      <c r="I147" s="158" t="s">
        <v>354</v>
      </c>
      <c r="J147" s="62" t="s">
        <v>34</v>
      </c>
      <c r="K147" s="204" t="s">
        <v>35</v>
      </c>
      <c r="L147" s="95" t="s">
        <v>427</v>
      </c>
      <c r="M147" s="62" t="s">
        <v>105</v>
      </c>
      <c r="N147" s="62" t="s">
        <v>413</v>
      </c>
      <c r="O147" s="62" t="s">
        <v>348</v>
      </c>
      <c r="P147" s="62" t="s">
        <v>30</v>
      </c>
      <c r="Q147" s="64" t="s">
        <v>428</v>
      </c>
      <c r="R147" s="177" t="str">
        <f t="shared" si="21"/>
        <v>BO-MAR-1404-PED-FAC-TN-A-COU-FAC_Pédopsychiatrie</v>
      </c>
      <c r="S147" s="244" t="s">
        <v>35</v>
      </c>
    </row>
    <row r="148" spans="1:19" s="55" customFormat="1" ht="15" customHeight="1" x14ac:dyDescent="0.3">
      <c r="A148" s="103"/>
      <c r="B148" s="188" t="s">
        <v>429</v>
      </c>
      <c r="C148" s="109"/>
      <c r="D148" s="149" t="e">
        <f>#REF!</f>
        <v>#REF!</v>
      </c>
      <c r="E148" s="129" t="s">
        <v>30</v>
      </c>
      <c r="F148" s="129" t="s">
        <v>430</v>
      </c>
      <c r="G148" s="129" t="s">
        <v>353</v>
      </c>
      <c r="H148" s="129" t="s">
        <v>33</v>
      </c>
      <c r="I148" s="158" t="s">
        <v>354</v>
      </c>
      <c r="J148" s="62" t="s">
        <v>34</v>
      </c>
      <c r="K148" s="204" t="s">
        <v>35</v>
      </c>
      <c r="L148" s="95" t="s">
        <v>431</v>
      </c>
      <c r="M148" s="62" t="s">
        <v>105</v>
      </c>
      <c r="N148" s="62" t="s">
        <v>413</v>
      </c>
      <c r="O148" s="62" t="s">
        <v>348</v>
      </c>
      <c r="P148" s="62" t="s">
        <v>30</v>
      </c>
      <c r="Q148" s="64" t="s">
        <v>432</v>
      </c>
      <c r="R148" s="177" t="str">
        <f t="shared" si="21"/>
        <v>BO-MAR-1405-PED-FAC-TN-A-FAC-Patio_Pédopsychiatrie</v>
      </c>
      <c r="S148" s="244" t="s">
        <v>35</v>
      </c>
    </row>
    <row r="149" spans="1:19" s="55" customFormat="1" ht="15.6" customHeight="1" x14ac:dyDescent="0.3">
      <c r="A149" s="103"/>
      <c r="B149" s="188" t="s">
        <v>433</v>
      </c>
      <c r="C149" s="109"/>
      <c r="D149" s="149" t="e">
        <f>#REF!</f>
        <v>#REF!</v>
      </c>
      <c r="E149" s="129" t="s">
        <v>30</v>
      </c>
      <c r="F149" s="129" t="s">
        <v>426</v>
      </c>
      <c r="G149" s="129" t="s">
        <v>353</v>
      </c>
      <c r="H149" s="129" t="s">
        <v>33</v>
      </c>
      <c r="I149" s="158" t="s">
        <v>354</v>
      </c>
      <c r="J149" s="62" t="s">
        <v>34</v>
      </c>
      <c r="K149" s="204" t="s">
        <v>35</v>
      </c>
      <c r="L149" s="95" t="s">
        <v>434</v>
      </c>
      <c r="M149" s="62" t="s">
        <v>101</v>
      </c>
      <c r="N149" s="62" t="s">
        <v>413</v>
      </c>
      <c r="O149" s="62" t="s">
        <v>348</v>
      </c>
      <c r="P149" s="62" t="s">
        <v>30</v>
      </c>
      <c r="Q149" s="64" t="s">
        <v>435</v>
      </c>
      <c r="R149" s="177" t="str">
        <f t="shared" si="21"/>
        <v>BO-MAR-1406-GER-FAC-TN-A-COU-FAC_Gérontopsychiatrie</v>
      </c>
      <c r="S149" s="244" t="s">
        <v>35</v>
      </c>
    </row>
    <row r="150" spans="1:19" s="55" customFormat="1" ht="15" customHeight="1" x14ac:dyDescent="0.3">
      <c r="A150" s="103"/>
      <c r="B150" s="188" t="s">
        <v>436</v>
      </c>
      <c r="C150" s="109"/>
      <c r="D150" s="149" t="e">
        <f>#REF!</f>
        <v>#REF!</v>
      </c>
      <c r="E150" s="129" t="s">
        <v>30</v>
      </c>
      <c r="F150" s="129" t="s">
        <v>430</v>
      </c>
      <c r="G150" s="129" t="s">
        <v>353</v>
      </c>
      <c r="H150" s="129" t="s">
        <v>33</v>
      </c>
      <c r="I150" s="158" t="s">
        <v>354</v>
      </c>
      <c r="J150" s="62" t="s">
        <v>34</v>
      </c>
      <c r="K150" s="204" t="s">
        <v>35</v>
      </c>
      <c r="L150" s="95" t="s">
        <v>437</v>
      </c>
      <c r="M150" s="62" t="s">
        <v>101</v>
      </c>
      <c r="N150" s="62" t="s">
        <v>413</v>
      </c>
      <c r="O150" s="62" t="s">
        <v>348</v>
      </c>
      <c r="P150" s="62" t="s">
        <v>30</v>
      </c>
      <c r="Q150" s="64" t="s">
        <v>438</v>
      </c>
      <c r="R150" s="177" t="str">
        <f t="shared" si="21"/>
        <v>BO-MAR-1407-GER-FAC-TN-A-FAC-Patio_Gérontopsychiatrie</v>
      </c>
      <c r="S150" s="244" t="s">
        <v>35</v>
      </c>
    </row>
    <row r="151" spans="1:19" s="55" customFormat="1" ht="15.6" customHeight="1" x14ac:dyDescent="0.3">
      <c r="A151" s="103"/>
      <c r="B151" s="188" t="s">
        <v>439</v>
      </c>
      <c r="C151" s="109"/>
      <c r="D151" s="149" t="e">
        <f>#REF!</f>
        <v>#REF!</v>
      </c>
      <c r="E151" s="129" t="s">
        <v>30</v>
      </c>
      <c r="F151" s="129" t="s">
        <v>340</v>
      </c>
      <c r="G151" s="129" t="s">
        <v>353</v>
      </c>
      <c r="H151" s="129" t="s">
        <v>33</v>
      </c>
      <c r="I151" s="158" t="s">
        <v>354</v>
      </c>
      <c r="J151" s="62" t="s">
        <v>34</v>
      </c>
      <c r="K151" s="204" t="s">
        <v>35</v>
      </c>
      <c r="L151" s="95" t="s">
        <v>440</v>
      </c>
      <c r="M151" s="62" t="s">
        <v>109</v>
      </c>
      <c r="N151" s="62" t="s">
        <v>413</v>
      </c>
      <c r="O151" s="62" t="s">
        <v>348</v>
      </c>
      <c r="P151" s="62" t="s">
        <v>30</v>
      </c>
      <c r="Q151" s="64" t="s">
        <v>441</v>
      </c>
      <c r="R151" s="177" t="str">
        <f t="shared" si="21"/>
        <v>BO-MAR-1408-BA1-FAC-TN-A-COU-FAC_BA1</v>
      </c>
      <c r="S151" s="244" t="s">
        <v>35</v>
      </c>
    </row>
    <row r="152" spans="1:19" s="55" customFormat="1" ht="15.6" customHeight="1" x14ac:dyDescent="0.3">
      <c r="A152" s="103"/>
      <c r="B152" s="188" t="s">
        <v>442</v>
      </c>
      <c r="C152" s="109"/>
      <c r="D152" s="149" t="e">
        <f>#REF!</f>
        <v>#REF!</v>
      </c>
      <c r="E152" s="129" t="s">
        <v>30</v>
      </c>
      <c r="F152" s="129" t="s">
        <v>340</v>
      </c>
      <c r="G152" s="129" t="s">
        <v>353</v>
      </c>
      <c r="H152" s="129" t="s">
        <v>33</v>
      </c>
      <c r="I152" s="158" t="s">
        <v>354</v>
      </c>
      <c r="J152" s="62" t="s">
        <v>34</v>
      </c>
      <c r="K152" s="204" t="s">
        <v>35</v>
      </c>
      <c r="L152" s="95" t="s">
        <v>443</v>
      </c>
      <c r="M152" s="62" t="s">
        <v>109</v>
      </c>
      <c r="N152" s="62" t="s">
        <v>413</v>
      </c>
      <c r="O152" s="62" t="s">
        <v>348</v>
      </c>
      <c r="P152" s="62" t="s">
        <v>30</v>
      </c>
      <c r="Q152" s="64" t="s">
        <v>444</v>
      </c>
      <c r="R152" s="177" t="str">
        <f t="shared" si="21"/>
        <v>BO-MAR-1409-BA1-FAC-TN-A-FAC-Patio_BA1</v>
      </c>
      <c r="S152" s="244" t="s">
        <v>35</v>
      </c>
    </row>
    <row r="153" spans="1:19" s="55" customFormat="1" ht="15" customHeight="1" x14ac:dyDescent="0.3">
      <c r="A153" s="103"/>
      <c r="B153" s="188" t="s">
        <v>445</v>
      </c>
      <c r="C153" s="109"/>
      <c r="D153" s="149" t="e">
        <f>#REF!</f>
        <v>#REF!</v>
      </c>
      <c r="E153" s="129" t="s">
        <v>30</v>
      </c>
      <c r="F153" s="129" t="s">
        <v>340</v>
      </c>
      <c r="G153" s="129" t="s">
        <v>353</v>
      </c>
      <c r="H153" s="129" t="s">
        <v>33</v>
      </c>
      <c r="I153" s="158" t="s">
        <v>354</v>
      </c>
      <c r="J153" s="62" t="s">
        <v>34</v>
      </c>
      <c r="K153" s="204" t="s">
        <v>35</v>
      </c>
      <c r="L153" s="95" t="s">
        <v>446</v>
      </c>
      <c r="M153" s="62" t="s">
        <v>113</v>
      </c>
      <c r="N153" s="62" t="s">
        <v>413</v>
      </c>
      <c r="O153" s="62" t="s">
        <v>348</v>
      </c>
      <c r="P153" s="62" t="s">
        <v>30</v>
      </c>
      <c r="Q153" s="64" t="s">
        <v>447</v>
      </c>
      <c r="R153" s="177" t="str">
        <f t="shared" si="21"/>
        <v>BO-MAR-1410-BA2-FAC-TN-A-COU-FAC_BA2</v>
      </c>
      <c r="S153" s="244" t="s">
        <v>35</v>
      </c>
    </row>
    <row r="154" spans="1:19" s="55" customFormat="1" ht="15.6" customHeight="1" x14ac:dyDescent="0.3">
      <c r="A154" s="103"/>
      <c r="B154" s="188" t="s">
        <v>448</v>
      </c>
      <c r="C154" s="109"/>
      <c r="D154" s="149" t="e">
        <f>#REF!</f>
        <v>#REF!</v>
      </c>
      <c r="E154" s="129" t="s">
        <v>30</v>
      </c>
      <c r="F154" s="129" t="s">
        <v>340</v>
      </c>
      <c r="G154" s="129" t="s">
        <v>353</v>
      </c>
      <c r="H154" s="129" t="s">
        <v>33</v>
      </c>
      <c r="I154" s="158" t="s">
        <v>354</v>
      </c>
      <c r="J154" s="62" t="s">
        <v>34</v>
      </c>
      <c r="K154" s="204" t="s">
        <v>35</v>
      </c>
      <c r="L154" s="95" t="s">
        <v>449</v>
      </c>
      <c r="M154" s="62" t="s">
        <v>113</v>
      </c>
      <c r="N154" s="62" t="s">
        <v>413</v>
      </c>
      <c r="O154" s="62" t="s">
        <v>348</v>
      </c>
      <c r="P154" s="62" t="s">
        <v>30</v>
      </c>
      <c r="Q154" s="64" t="s">
        <v>450</v>
      </c>
      <c r="R154" s="177" t="str">
        <f t="shared" si="21"/>
        <v>BO-MAR-1411-BA2-FAC-TN-A-FAC-Patio_BA2</v>
      </c>
      <c r="S154" s="244" t="s">
        <v>35</v>
      </c>
    </row>
    <row r="155" spans="1:19" s="55" customFormat="1" ht="15.6" customHeight="1" x14ac:dyDescent="0.3">
      <c r="A155" s="103"/>
      <c r="B155" s="188" t="s">
        <v>451</v>
      </c>
      <c r="C155" s="109"/>
      <c r="D155" s="149" t="e">
        <f>#REF!</f>
        <v>#REF!</v>
      </c>
      <c r="E155" s="129" t="s">
        <v>30</v>
      </c>
      <c r="F155" s="129" t="s">
        <v>340</v>
      </c>
      <c r="G155" s="129" t="s">
        <v>353</v>
      </c>
      <c r="H155" s="129" t="s">
        <v>33</v>
      </c>
      <c r="I155" s="158" t="s">
        <v>354</v>
      </c>
      <c r="J155" s="62" t="s">
        <v>34</v>
      </c>
      <c r="K155" s="204" t="s">
        <v>35</v>
      </c>
      <c r="L155" s="95" t="s">
        <v>452</v>
      </c>
      <c r="M155" s="62" t="s">
        <v>117</v>
      </c>
      <c r="N155" s="62" t="s">
        <v>413</v>
      </c>
      <c r="O155" s="62" t="s">
        <v>348</v>
      </c>
      <c r="P155" s="62" t="s">
        <v>30</v>
      </c>
      <c r="Q155" s="64" t="s">
        <v>453</v>
      </c>
      <c r="R155" s="177" t="str">
        <f t="shared" si="21"/>
        <v>BO-MAR-1412-BA3-FAC-TN-A-COU-FAC_BA3</v>
      </c>
      <c r="S155" s="244" t="s">
        <v>35</v>
      </c>
    </row>
    <row r="156" spans="1:19" s="55" customFormat="1" ht="15" customHeight="1" x14ac:dyDescent="0.3">
      <c r="A156" s="103"/>
      <c r="B156" s="188" t="s">
        <v>454</v>
      </c>
      <c r="C156" s="109"/>
      <c r="D156" s="149" t="e">
        <f>#REF!</f>
        <v>#REF!</v>
      </c>
      <c r="E156" s="129" t="s">
        <v>30</v>
      </c>
      <c r="F156" s="129" t="s">
        <v>340</v>
      </c>
      <c r="G156" s="129" t="s">
        <v>353</v>
      </c>
      <c r="H156" s="129" t="s">
        <v>33</v>
      </c>
      <c r="I156" s="158" t="s">
        <v>354</v>
      </c>
      <c r="J156" s="62" t="s">
        <v>34</v>
      </c>
      <c r="K156" s="204" t="s">
        <v>35</v>
      </c>
      <c r="L156" s="95" t="s">
        <v>455</v>
      </c>
      <c r="M156" s="62" t="s">
        <v>117</v>
      </c>
      <c r="N156" s="62" t="s">
        <v>413</v>
      </c>
      <c r="O156" s="62" t="s">
        <v>348</v>
      </c>
      <c r="P156" s="62" t="s">
        <v>30</v>
      </c>
      <c r="Q156" s="64" t="s">
        <v>456</v>
      </c>
      <c r="R156" s="177" t="str">
        <f t="shared" si="21"/>
        <v>BO-MAR-1413-BA3-FAC-TN-A-FAC-Patio_BA3</v>
      </c>
      <c r="S156" s="244" t="s">
        <v>35</v>
      </c>
    </row>
    <row r="157" spans="1:19" s="55" customFormat="1" ht="15" customHeight="1" x14ac:dyDescent="0.3">
      <c r="A157" s="103"/>
      <c r="B157" s="176"/>
      <c r="C157" s="108"/>
      <c r="D157" s="140"/>
      <c r="E157" s="127"/>
      <c r="F157" s="127"/>
      <c r="G157" s="127"/>
      <c r="H157" s="127"/>
      <c r="I157" s="156"/>
      <c r="J157" s="62"/>
      <c r="K157" s="259"/>
      <c r="L157" s="63"/>
      <c r="M157" s="184"/>
      <c r="N157" s="184"/>
      <c r="O157" s="184"/>
      <c r="P157" s="184"/>
      <c r="Q157" s="69"/>
      <c r="R157" s="174"/>
      <c r="S157" s="244"/>
    </row>
    <row r="158" spans="1:19" s="55" customFormat="1" ht="13.8" x14ac:dyDescent="0.3">
      <c r="A158" s="102"/>
      <c r="B158" s="189" t="s">
        <v>457</v>
      </c>
      <c r="C158" s="112"/>
      <c r="D158" s="145"/>
      <c r="E158" s="132"/>
      <c r="F158" s="132"/>
      <c r="G158" s="132"/>
      <c r="H158" s="132"/>
      <c r="I158" s="162"/>
      <c r="J158" s="190"/>
      <c r="K158" s="68"/>
      <c r="L158" s="190"/>
      <c r="M158" s="190"/>
      <c r="N158" s="190"/>
      <c r="O158" s="190"/>
      <c r="P158" s="190"/>
      <c r="Q158" s="190"/>
      <c r="R158" s="183"/>
      <c r="S158" s="244"/>
    </row>
    <row r="159" spans="1:19" s="55" customFormat="1" ht="13.8" x14ac:dyDescent="0.3">
      <c r="A159" s="103"/>
      <c r="B159" s="191" t="s">
        <v>458</v>
      </c>
      <c r="C159" s="109"/>
      <c r="D159" s="142" t="s">
        <v>459</v>
      </c>
      <c r="E159" s="129" t="s">
        <v>30</v>
      </c>
      <c r="F159" s="129" t="s">
        <v>340</v>
      </c>
      <c r="G159" s="129" t="s">
        <v>341</v>
      </c>
      <c r="H159" s="129" t="s">
        <v>54</v>
      </c>
      <c r="I159" s="158" t="s">
        <v>354</v>
      </c>
      <c r="J159" s="62" t="s">
        <v>34</v>
      </c>
      <c r="K159" s="204" t="s">
        <v>35</v>
      </c>
      <c r="L159" s="95" t="s">
        <v>459</v>
      </c>
      <c r="M159" s="62" t="s">
        <v>318</v>
      </c>
      <c r="N159" s="62" t="s">
        <v>56</v>
      </c>
      <c r="O159" s="62" t="s">
        <v>37</v>
      </c>
      <c r="P159" s="62" t="s">
        <v>30</v>
      </c>
      <c r="Q159" s="64" t="s">
        <v>460</v>
      </c>
      <c r="R159" s="177" t="str">
        <f t="shared" ref="R159:R162" si="22">_xlfn.TEXTJOIN("-",FALSE,J159:Q159)</f>
        <v>BO-MAR-1200-EXT-INC-XXX-A-PlanMasseSecu</v>
      </c>
      <c r="S159" s="244" t="s">
        <v>35</v>
      </c>
    </row>
    <row r="160" spans="1:19" s="38" customFormat="1" x14ac:dyDescent="0.3">
      <c r="A160" s="82"/>
      <c r="B160" s="188" t="s">
        <v>461</v>
      </c>
      <c r="C160" s="109"/>
      <c r="D160" s="142" t="s">
        <v>462</v>
      </c>
      <c r="E160" s="129" t="s">
        <v>30</v>
      </c>
      <c r="F160" s="129" t="s">
        <v>340</v>
      </c>
      <c r="G160" s="129" t="s">
        <v>353</v>
      </c>
      <c r="H160" s="129" t="s">
        <v>54</v>
      </c>
      <c r="I160" s="158" t="s">
        <v>354</v>
      </c>
      <c r="J160" s="62" t="s">
        <v>34</v>
      </c>
      <c r="K160" s="204" t="s">
        <v>35</v>
      </c>
      <c r="L160" s="95" t="s">
        <v>462</v>
      </c>
      <c r="M160" s="62" t="s">
        <v>96</v>
      </c>
      <c r="N160" s="62" t="s">
        <v>56</v>
      </c>
      <c r="O160" s="62" t="s">
        <v>356</v>
      </c>
      <c r="P160" s="62" t="s">
        <v>30</v>
      </c>
      <c r="Q160" s="64" t="s">
        <v>463</v>
      </c>
      <c r="R160" s="177" t="str">
        <f t="shared" si="22"/>
        <v>BO-MAR-1201-ENT-INC-RDC-A-PlanSecuRDC_EntréeLog</v>
      </c>
      <c r="S160" s="244" t="s">
        <v>35</v>
      </c>
    </row>
    <row r="161" spans="1:19" s="38" customFormat="1" x14ac:dyDescent="0.3">
      <c r="A161" s="82"/>
      <c r="B161" s="188" t="s">
        <v>464</v>
      </c>
      <c r="C161" s="109"/>
      <c r="D161" s="142" t="s">
        <v>465</v>
      </c>
      <c r="E161" s="129" t="s">
        <v>30</v>
      </c>
      <c r="F161" s="129" t="s">
        <v>340</v>
      </c>
      <c r="G161" s="129" t="s">
        <v>353</v>
      </c>
      <c r="H161" s="129" t="s">
        <v>54</v>
      </c>
      <c r="I161" s="158" t="s">
        <v>354</v>
      </c>
      <c r="J161" s="62" t="s">
        <v>34</v>
      </c>
      <c r="K161" s="204" t="s">
        <v>35</v>
      </c>
      <c r="L161" s="95" t="s">
        <v>465</v>
      </c>
      <c r="M161" s="62" t="s">
        <v>96</v>
      </c>
      <c r="N161" s="62" t="s">
        <v>56</v>
      </c>
      <c r="O161" s="62" t="s">
        <v>360</v>
      </c>
      <c r="P161" s="62" t="s">
        <v>30</v>
      </c>
      <c r="Q161" s="64" t="s">
        <v>466</v>
      </c>
      <c r="R161" s="177" t="str">
        <f t="shared" si="22"/>
        <v>BO-MAR-1202-ENT-INC-N1-A-PlanSecuRDC_Bas-N1_EntréeLog</v>
      </c>
      <c r="S161" s="244" t="s">
        <v>35</v>
      </c>
    </row>
    <row r="162" spans="1:19" s="38" customFormat="1" x14ac:dyDescent="0.3">
      <c r="A162" s="82"/>
      <c r="B162" s="188" t="s">
        <v>467</v>
      </c>
      <c r="C162" s="109"/>
      <c r="D162" s="142" t="s">
        <v>468</v>
      </c>
      <c r="E162" s="129" t="s">
        <v>30</v>
      </c>
      <c r="F162" s="129" t="s">
        <v>368</v>
      </c>
      <c r="G162" s="129" t="s">
        <v>353</v>
      </c>
      <c r="H162" s="129" t="s">
        <v>54</v>
      </c>
      <c r="I162" s="158" t="s">
        <v>354</v>
      </c>
      <c r="J162" s="62" t="s">
        <v>34</v>
      </c>
      <c r="K162" s="204" t="s">
        <v>35</v>
      </c>
      <c r="L162" s="95" t="s">
        <v>468</v>
      </c>
      <c r="M162" s="62" t="s">
        <v>105</v>
      </c>
      <c r="N162" s="62" t="s">
        <v>56</v>
      </c>
      <c r="O162" s="62" t="s">
        <v>356</v>
      </c>
      <c r="P162" s="62" t="s">
        <v>30</v>
      </c>
      <c r="Q162" s="64" t="s">
        <v>469</v>
      </c>
      <c r="R162" s="177" t="str">
        <f t="shared" si="22"/>
        <v>BO-MAR-1203-PED-INC-RDC-A-PlanSecu_Pédopsychiatrie</v>
      </c>
      <c r="S162" s="244" t="s">
        <v>35</v>
      </c>
    </row>
    <row r="163" spans="1:19" s="38" customFormat="1" x14ac:dyDescent="0.3">
      <c r="A163" s="82"/>
      <c r="B163" s="188" t="s">
        <v>470</v>
      </c>
      <c r="C163" s="109"/>
      <c r="D163" s="142" t="s">
        <v>471</v>
      </c>
      <c r="E163" s="129" t="s">
        <v>30</v>
      </c>
      <c r="F163" s="129" t="s">
        <v>340</v>
      </c>
      <c r="G163" s="129" t="s">
        <v>353</v>
      </c>
      <c r="H163" s="129" t="s">
        <v>54</v>
      </c>
      <c r="I163" s="158" t="s">
        <v>354</v>
      </c>
      <c r="J163" s="62" t="s">
        <v>34</v>
      </c>
      <c r="K163" s="204" t="s">
        <v>35</v>
      </c>
      <c r="L163" s="95" t="s">
        <v>471</v>
      </c>
      <c r="M163" s="62" t="s">
        <v>101</v>
      </c>
      <c r="N163" s="62" t="s">
        <v>56</v>
      </c>
      <c r="O163" s="62" t="s">
        <v>356</v>
      </c>
      <c r="P163" s="62" t="s">
        <v>30</v>
      </c>
      <c r="Q163" s="64" t="s">
        <v>472</v>
      </c>
      <c r="R163" s="177" t="str">
        <f>_xlfn.TEXTJOIN("-",FALSE,J163:Q163)</f>
        <v>BO-MAR-1204-GER-INC-RDC-A-PlanSecu_Gérontopsychiatrie</v>
      </c>
      <c r="S163" s="244" t="s">
        <v>35</v>
      </c>
    </row>
    <row r="164" spans="1:19" s="38" customFormat="1" x14ac:dyDescent="0.3">
      <c r="A164" s="82"/>
      <c r="B164" s="188" t="s">
        <v>473</v>
      </c>
      <c r="C164" s="109"/>
      <c r="D164" s="142" t="s">
        <v>474</v>
      </c>
      <c r="E164" s="129" t="s">
        <v>30</v>
      </c>
      <c r="F164" s="129" t="s">
        <v>375</v>
      </c>
      <c r="G164" s="129" t="s">
        <v>353</v>
      </c>
      <c r="H164" s="129" t="s">
        <v>54</v>
      </c>
      <c r="I164" s="158" t="s">
        <v>354</v>
      </c>
      <c r="J164" s="62" t="s">
        <v>34</v>
      </c>
      <c r="K164" s="204" t="s">
        <v>35</v>
      </c>
      <c r="L164" s="95" t="s">
        <v>474</v>
      </c>
      <c r="M164" s="62" t="s">
        <v>109</v>
      </c>
      <c r="N164" s="62" t="s">
        <v>56</v>
      </c>
      <c r="O164" s="62" t="s">
        <v>356</v>
      </c>
      <c r="P164" s="62" t="s">
        <v>30</v>
      </c>
      <c r="Q164" s="64" t="s">
        <v>475</v>
      </c>
      <c r="R164" s="177" t="str">
        <f t="shared" ref="R164:R165" si="23">_xlfn.TEXTJOIN("-",FALSE,J164:Q164)</f>
        <v>BO-MAR-1205-BA1-INC-RDC-A-PlanSecu_BA1</v>
      </c>
      <c r="S164" s="244" t="s">
        <v>35</v>
      </c>
    </row>
    <row r="165" spans="1:19" s="38" customFormat="1" x14ac:dyDescent="0.3">
      <c r="A165" s="82"/>
      <c r="B165" s="188" t="s">
        <v>476</v>
      </c>
      <c r="C165" s="109"/>
      <c r="D165" s="142" t="s">
        <v>477</v>
      </c>
      <c r="E165" s="129" t="s">
        <v>30</v>
      </c>
      <c r="F165" s="129" t="s">
        <v>375</v>
      </c>
      <c r="G165" s="129" t="s">
        <v>353</v>
      </c>
      <c r="H165" s="129" t="s">
        <v>54</v>
      </c>
      <c r="I165" s="158" t="s">
        <v>354</v>
      </c>
      <c r="J165" s="62" t="s">
        <v>34</v>
      </c>
      <c r="K165" s="204" t="s">
        <v>35</v>
      </c>
      <c r="L165" s="95" t="s">
        <v>477</v>
      </c>
      <c r="M165" s="62" t="s">
        <v>113</v>
      </c>
      <c r="N165" s="62" t="s">
        <v>56</v>
      </c>
      <c r="O165" s="62" t="s">
        <v>356</v>
      </c>
      <c r="P165" s="62" t="s">
        <v>30</v>
      </c>
      <c r="Q165" s="64" t="s">
        <v>478</v>
      </c>
      <c r="R165" s="177" t="str">
        <f t="shared" si="23"/>
        <v>BO-MAR-1206-BA2-INC-RDC-A-PlanSecu_BA2</v>
      </c>
      <c r="S165" s="244" t="s">
        <v>35</v>
      </c>
    </row>
    <row r="166" spans="1:19" s="38" customFormat="1" x14ac:dyDescent="0.3">
      <c r="A166" s="82"/>
      <c r="B166" s="188" t="s">
        <v>479</v>
      </c>
      <c r="C166" s="109"/>
      <c r="D166" s="142" t="s">
        <v>480</v>
      </c>
      <c r="E166" s="129" t="s">
        <v>30</v>
      </c>
      <c r="F166" s="129" t="s">
        <v>375</v>
      </c>
      <c r="G166" s="129" t="s">
        <v>353</v>
      </c>
      <c r="H166" s="129" t="s">
        <v>54</v>
      </c>
      <c r="I166" s="158" t="s">
        <v>354</v>
      </c>
      <c r="J166" s="62" t="s">
        <v>34</v>
      </c>
      <c r="K166" s="204" t="s">
        <v>35</v>
      </c>
      <c r="L166" s="95" t="s">
        <v>480</v>
      </c>
      <c r="M166" s="62" t="s">
        <v>117</v>
      </c>
      <c r="N166" s="62" t="s">
        <v>56</v>
      </c>
      <c r="O166" s="62" t="s">
        <v>356</v>
      </c>
      <c r="P166" s="62" t="s">
        <v>30</v>
      </c>
      <c r="Q166" s="64" t="s">
        <v>481</v>
      </c>
      <c r="R166" s="177" t="str">
        <f>_xlfn.TEXTJOIN("-",FALSE,J166:Q166)</f>
        <v>BO-MAR-1207-BA3-INC-RDC-A-PlanSecu_BA3</v>
      </c>
      <c r="S166" s="244" t="s">
        <v>35</v>
      </c>
    </row>
    <row r="167" spans="1:19" s="55" customFormat="1" ht="11.25" customHeight="1" x14ac:dyDescent="0.3">
      <c r="A167" s="103"/>
      <c r="B167" s="176"/>
      <c r="C167" s="108"/>
      <c r="D167" s="140"/>
      <c r="E167" s="127"/>
      <c r="F167" s="127"/>
      <c r="G167" s="127"/>
      <c r="H167" s="127"/>
      <c r="I167" s="156"/>
      <c r="J167" s="62"/>
      <c r="K167" s="203"/>
      <c r="L167" s="63"/>
      <c r="M167" s="62"/>
      <c r="N167" s="62"/>
      <c r="O167" s="62"/>
      <c r="P167" s="62"/>
      <c r="Q167" s="64"/>
      <c r="R167" s="177"/>
      <c r="S167" s="244"/>
    </row>
    <row r="168" spans="1:19" s="55" customFormat="1" ht="15" customHeight="1" x14ac:dyDescent="0.3">
      <c r="A168" s="102"/>
      <c r="B168" s="182" t="s">
        <v>482</v>
      </c>
      <c r="C168" s="112"/>
      <c r="D168" s="145"/>
      <c r="E168" s="132"/>
      <c r="F168" s="132" t="s">
        <v>42</v>
      </c>
      <c r="G168" s="132" t="s">
        <v>42</v>
      </c>
      <c r="H168" s="132" t="s">
        <v>42</v>
      </c>
      <c r="I168" s="162" t="s">
        <v>42</v>
      </c>
      <c r="J168" s="68" t="s">
        <v>42</v>
      </c>
      <c r="K168" s="68"/>
      <c r="L168" s="68" t="s">
        <v>42</v>
      </c>
      <c r="M168" s="68" t="s">
        <v>42</v>
      </c>
      <c r="N168" s="68" t="s">
        <v>42</v>
      </c>
      <c r="O168" s="68" t="s">
        <v>42</v>
      </c>
      <c r="P168" s="68" t="s">
        <v>42</v>
      </c>
      <c r="Q168" s="68" t="s">
        <v>42</v>
      </c>
      <c r="R168" s="183" t="s">
        <v>42</v>
      </c>
      <c r="S168" s="244"/>
    </row>
    <row r="169" spans="1:19" s="397" customFormat="1" ht="15" customHeight="1" x14ac:dyDescent="0.3">
      <c r="A169" s="387"/>
      <c r="B169" s="388" t="s">
        <v>483</v>
      </c>
      <c r="C169" s="389"/>
      <c r="D169" s="390" t="s">
        <v>484</v>
      </c>
      <c r="E169" s="391" t="s">
        <v>30</v>
      </c>
      <c r="F169" s="391" t="s">
        <v>31</v>
      </c>
      <c r="G169" s="391" t="s">
        <v>32</v>
      </c>
      <c r="H169" s="391" t="s">
        <v>54</v>
      </c>
      <c r="I169" s="392" t="s">
        <v>32</v>
      </c>
      <c r="J169" s="393" t="s">
        <v>34</v>
      </c>
      <c r="K169" s="394" t="s">
        <v>164</v>
      </c>
      <c r="L169" s="393" t="s">
        <v>484</v>
      </c>
      <c r="M169" s="395" t="s">
        <v>347</v>
      </c>
      <c r="N169" s="395" t="s">
        <v>319</v>
      </c>
      <c r="O169" s="395" t="s">
        <v>348</v>
      </c>
      <c r="P169" s="395" t="s">
        <v>30</v>
      </c>
      <c r="Q169" s="396" t="s">
        <v>1514</v>
      </c>
      <c r="R169" s="386" t="str">
        <f>_xlfn.TEXTJOIN("-",FALSE,J169:Q169)</f>
        <v>BO-DCE-1500-SIT-ARC-TN-A-Fiche matériaux_DCE3</v>
      </c>
      <c r="S169" s="384" t="s">
        <v>58</v>
      </c>
    </row>
    <row r="170" spans="1:19" s="55" customFormat="1" ht="11.25" customHeight="1" x14ac:dyDescent="0.3">
      <c r="A170" s="103"/>
      <c r="B170" s="176"/>
      <c r="C170" s="108"/>
      <c r="D170" s="140"/>
      <c r="E170" s="127"/>
      <c r="F170" s="127"/>
      <c r="G170" s="127"/>
      <c r="H170" s="127"/>
      <c r="I170" s="156"/>
      <c r="J170" s="62"/>
      <c r="K170" s="237"/>
      <c r="L170" s="63"/>
      <c r="M170" s="62"/>
      <c r="N170" s="62"/>
      <c r="O170" s="62"/>
      <c r="P170" s="62"/>
      <c r="Q170" s="64"/>
      <c r="R170" s="177"/>
      <c r="S170" s="244"/>
    </row>
    <row r="171" spans="1:19" s="55" customFormat="1" ht="15" customHeight="1" x14ac:dyDescent="0.3">
      <c r="A171" s="102"/>
      <c r="B171" s="182" t="s">
        <v>485</v>
      </c>
      <c r="C171" s="112"/>
      <c r="D171" s="145"/>
      <c r="E171" s="132"/>
      <c r="F171" s="132" t="s">
        <v>42</v>
      </c>
      <c r="G171" s="132" t="s">
        <v>42</v>
      </c>
      <c r="H171" s="132" t="s">
        <v>42</v>
      </c>
      <c r="I171" s="162" t="s">
        <v>42</v>
      </c>
      <c r="J171" s="68" t="s">
        <v>42</v>
      </c>
      <c r="K171" s="68"/>
      <c r="L171" s="68" t="s">
        <v>42</v>
      </c>
      <c r="M171" s="68" t="s">
        <v>42</v>
      </c>
      <c r="N171" s="68" t="s">
        <v>42</v>
      </c>
      <c r="O171" s="68" t="s">
        <v>42</v>
      </c>
      <c r="P171" s="68" t="s">
        <v>42</v>
      </c>
      <c r="Q171" s="68" t="s">
        <v>42</v>
      </c>
      <c r="R171" s="329" t="s">
        <v>486</v>
      </c>
      <c r="S171" s="244" t="s">
        <v>35</v>
      </c>
    </row>
    <row r="172" spans="1:19" s="55" customFormat="1" ht="15" customHeight="1" x14ac:dyDescent="0.3">
      <c r="A172" s="103"/>
      <c r="B172" s="176" t="s">
        <v>487</v>
      </c>
      <c r="C172" s="109"/>
      <c r="D172" s="142" t="s">
        <v>488</v>
      </c>
      <c r="E172" s="129" t="s">
        <v>30</v>
      </c>
      <c r="F172" s="129" t="s">
        <v>404</v>
      </c>
      <c r="G172" s="129" t="s">
        <v>489</v>
      </c>
      <c r="H172" s="129" t="s">
        <v>54</v>
      </c>
      <c r="I172" s="158" t="s">
        <v>354</v>
      </c>
      <c r="J172" s="62" t="s">
        <v>34</v>
      </c>
      <c r="K172" s="204" t="s">
        <v>164</v>
      </c>
      <c r="L172" s="95" t="s">
        <v>488</v>
      </c>
      <c r="M172" s="62" t="s">
        <v>96</v>
      </c>
      <c r="N172" s="62" t="s">
        <v>319</v>
      </c>
      <c r="O172" s="62" t="s">
        <v>356</v>
      </c>
      <c r="P172" s="62" t="s">
        <v>30</v>
      </c>
      <c r="Q172" s="64" t="s">
        <v>490</v>
      </c>
      <c r="R172" s="177"/>
      <c r="S172" s="244"/>
    </row>
    <row r="173" spans="1:19" s="55" customFormat="1" ht="15" customHeight="1" x14ac:dyDescent="0.3">
      <c r="A173" s="103"/>
      <c r="B173" s="176" t="s">
        <v>491</v>
      </c>
      <c r="C173" s="109"/>
      <c r="D173" s="142" t="s">
        <v>492</v>
      </c>
      <c r="E173" s="129" t="s">
        <v>30</v>
      </c>
      <c r="F173" s="129" t="s">
        <v>404</v>
      </c>
      <c r="G173" s="129" t="s">
        <v>489</v>
      </c>
      <c r="H173" s="129" t="s">
        <v>54</v>
      </c>
      <c r="I173" s="158" t="s">
        <v>354</v>
      </c>
      <c r="J173" s="62" t="s">
        <v>34</v>
      </c>
      <c r="K173" s="204" t="s">
        <v>164</v>
      </c>
      <c r="L173" s="95" t="s">
        <v>492</v>
      </c>
      <c r="M173" s="62" t="s">
        <v>96</v>
      </c>
      <c r="N173" s="62" t="s">
        <v>319</v>
      </c>
      <c r="O173" s="62" t="s">
        <v>360</v>
      </c>
      <c r="P173" s="62" t="s">
        <v>30</v>
      </c>
      <c r="Q173" s="64" t="s">
        <v>493</v>
      </c>
      <c r="R173" s="177"/>
      <c r="S173" s="244"/>
    </row>
    <row r="174" spans="1:19" s="55" customFormat="1" ht="15" customHeight="1" x14ac:dyDescent="0.3">
      <c r="A174" s="103"/>
      <c r="B174" s="176" t="s">
        <v>494</v>
      </c>
      <c r="C174" s="109"/>
      <c r="D174" s="142" t="s">
        <v>495</v>
      </c>
      <c r="E174" s="129" t="s">
        <v>30</v>
      </c>
      <c r="F174" s="129" t="s">
        <v>496</v>
      </c>
      <c r="G174" s="129" t="s">
        <v>353</v>
      </c>
      <c r="H174" s="129" t="s">
        <v>54</v>
      </c>
      <c r="I174" s="158" t="s">
        <v>354</v>
      </c>
      <c r="J174" s="62" t="s">
        <v>34</v>
      </c>
      <c r="K174" s="204" t="s">
        <v>164</v>
      </c>
      <c r="L174" s="95" t="s">
        <v>495</v>
      </c>
      <c r="M174" s="62" t="s">
        <v>365</v>
      </c>
      <c r="N174" s="62" t="s">
        <v>319</v>
      </c>
      <c r="O174" s="62" t="s">
        <v>348</v>
      </c>
      <c r="P174" s="62" t="s">
        <v>30</v>
      </c>
      <c r="Q174" s="64" t="s">
        <v>497</v>
      </c>
      <c r="R174" s="177"/>
      <c r="S174" s="244"/>
    </row>
    <row r="175" spans="1:19" s="55" customFormat="1" ht="15" customHeight="1" x14ac:dyDescent="0.3">
      <c r="A175" s="103"/>
      <c r="B175" s="176" t="s">
        <v>498</v>
      </c>
      <c r="C175" s="109"/>
      <c r="D175" s="142" t="s">
        <v>499</v>
      </c>
      <c r="E175" s="129" t="s">
        <v>30</v>
      </c>
      <c r="F175" s="129" t="s">
        <v>496</v>
      </c>
      <c r="G175" s="129" t="s">
        <v>489</v>
      </c>
      <c r="H175" s="129" t="s">
        <v>54</v>
      </c>
      <c r="I175" s="158" t="s">
        <v>354</v>
      </c>
      <c r="J175" s="62" t="s">
        <v>34</v>
      </c>
      <c r="K175" s="204" t="s">
        <v>35</v>
      </c>
      <c r="L175" s="95" t="s">
        <v>499</v>
      </c>
      <c r="M175" s="62" t="s">
        <v>105</v>
      </c>
      <c r="N175" s="62" t="s">
        <v>319</v>
      </c>
      <c r="O175" s="62" t="s">
        <v>356</v>
      </c>
      <c r="P175" s="62" t="s">
        <v>30</v>
      </c>
      <c r="Q175" s="64" t="s">
        <v>500</v>
      </c>
      <c r="R175" s="177"/>
      <c r="S175" s="244"/>
    </row>
    <row r="176" spans="1:19" s="55" customFormat="1" ht="15" customHeight="1" x14ac:dyDescent="0.3">
      <c r="A176" s="103"/>
      <c r="B176" s="176" t="s">
        <v>501</v>
      </c>
      <c r="C176" s="109"/>
      <c r="D176" s="142" t="s">
        <v>502</v>
      </c>
      <c r="E176" s="129" t="s">
        <v>30</v>
      </c>
      <c r="F176" s="129" t="s">
        <v>496</v>
      </c>
      <c r="G176" s="129" t="s">
        <v>489</v>
      </c>
      <c r="H176" s="129" t="s">
        <v>54</v>
      </c>
      <c r="I176" s="158" t="s">
        <v>354</v>
      </c>
      <c r="J176" s="62" t="s">
        <v>34</v>
      </c>
      <c r="K176" s="204" t="s">
        <v>35</v>
      </c>
      <c r="L176" s="95" t="s">
        <v>502</v>
      </c>
      <c r="M176" s="62" t="s">
        <v>101</v>
      </c>
      <c r="N176" s="62" t="s">
        <v>319</v>
      </c>
      <c r="O176" s="62" t="s">
        <v>356</v>
      </c>
      <c r="P176" s="62" t="s">
        <v>30</v>
      </c>
      <c r="Q176" s="64" t="s">
        <v>503</v>
      </c>
      <c r="R176" s="177"/>
      <c r="S176" s="244"/>
    </row>
    <row r="177" spans="1:19" s="55" customFormat="1" ht="15" customHeight="1" x14ac:dyDescent="0.3">
      <c r="A177" s="103"/>
      <c r="B177" s="176" t="s">
        <v>504</v>
      </c>
      <c r="C177" s="109"/>
      <c r="D177" s="142" t="s">
        <v>505</v>
      </c>
      <c r="E177" s="129" t="s">
        <v>30</v>
      </c>
      <c r="F177" s="129" t="s">
        <v>496</v>
      </c>
      <c r="G177" s="129" t="s">
        <v>489</v>
      </c>
      <c r="H177" s="129" t="s">
        <v>54</v>
      </c>
      <c r="I177" s="158" t="s">
        <v>354</v>
      </c>
      <c r="J177" s="62" t="s">
        <v>34</v>
      </c>
      <c r="K177" s="204" t="s">
        <v>35</v>
      </c>
      <c r="L177" s="95" t="s">
        <v>505</v>
      </c>
      <c r="M177" s="62" t="s">
        <v>109</v>
      </c>
      <c r="N177" s="62" t="s">
        <v>319</v>
      </c>
      <c r="O177" s="62" t="s">
        <v>356</v>
      </c>
      <c r="P177" s="62" t="s">
        <v>30</v>
      </c>
      <c r="Q177" s="64" t="s">
        <v>506</v>
      </c>
      <c r="R177" s="177"/>
      <c r="S177" s="244"/>
    </row>
    <row r="178" spans="1:19" s="55" customFormat="1" ht="15" customHeight="1" x14ac:dyDescent="0.3">
      <c r="A178" s="103"/>
      <c r="B178" s="176" t="s">
        <v>507</v>
      </c>
      <c r="C178" s="109"/>
      <c r="D178" s="142" t="s">
        <v>508</v>
      </c>
      <c r="E178" s="129" t="s">
        <v>30</v>
      </c>
      <c r="F178" s="129" t="s">
        <v>496</v>
      </c>
      <c r="G178" s="129" t="s">
        <v>489</v>
      </c>
      <c r="H178" s="129" t="s">
        <v>54</v>
      </c>
      <c r="I178" s="158" t="s">
        <v>354</v>
      </c>
      <c r="J178" s="62" t="s">
        <v>34</v>
      </c>
      <c r="K178" s="204" t="s">
        <v>35</v>
      </c>
      <c r="L178" s="95" t="s">
        <v>508</v>
      </c>
      <c r="M178" s="62" t="s">
        <v>113</v>
      </c>
      <c r="N178" s="62" t="s">
        <v>319</v>
      </c>
      <c r="O178" s="62" t="s">
        <v>356</v>
      </c>
      <c r="P178" s="62" t="s">
        <v>30</v>
      </c>
      <c r="Q178" s="64" t="s">
        <v>509</v>
      </c>
      <c r="R178" s="177"/>
      <c r="S178" s="244"/>
    </row>
    <row r="179" spans="1:19" s="55" customFormat="1" ht="15" customHeight="1" x14ac:dyDescent="0.3">
      <c r="A179" s="103"/>
      <c r="B179" s="176" t="s">
        <v>510</v>
      </c>
      <c r="C179" s="109"/>
      <c r="D179" s="142" t="s">
        <v>511</v>
      </c>
      <c r="E179" s="129" t="s">
        <v>30</v>
      </c>
      <c r="F179" s="129" t="s">
        <v>496</v>
      </c>
      <c r="G179" s="129" t="s">
        <v>489</v>
      </c>
      <c r="H179" s="129" t="s">
        <v>54</v>
      </c>
      <c r="I179" s="158" t="s">
        <v>354</v>
      </c>
      <c r="J179" s="62" t="s">
        <v>34</v>
      </c>
      <c r="K179" s="204" t="s">
        <v>35</v>
      </c>
      <c r="L179" s="95" t="s">
        <v>511</v>
      </c>
      <c r="M179" s="62" t="s">
        <v>117</v>
      </c>
      <c r="N179" s="62" t="s">
        <v>319</v>
      </c>
      <c r="O179" s="62" t="s">
        <v>356</v>
      </c>
      <c r="P179" s="62" t="s">
        <v>30</v>
      </c>
      <c r="Q179" s="64" t="s">
        <v>512</v>
      </c>
      <c r="R179" s="177"/>
      <c r="S179" s="244"/>
    </row>
    <row r="180" spans="1:19" s="55" customFormat="1" ht="15" customHeight="1" x14ac:dyDescent="0.3">
      <c r="A180" s="103"/>
      <c r="B180" s="176"/>
      <c r="C180" s="109"/>
      <c r="D180" s="142"/>
      <c r="E180" s="129"/>
      <c r="F180" s="129"/>
      <c r="G180" s="129"/>
      <c r="H180" s="129"/>
      <c r="I180" s="158"/>
      <c r="J180" s="62"/>
      <c r="K180" s="95"/>
      <c r="L180" s="95"/>
      <c r="M180" s="62"/>
      <c r="N180" s="62"/>
      <c r="O180" s="62"/>
      <c r="P180" s="62"/>
      <c r="Q180" s="64"/>
      <c r="R180" s="177"/>
      <c r="S180" s="244"/>
    </row>
    <row r="181" spans="1:19" s="55" customFormat="1" ht="15" customHeight="1" x14ac:dyDescent="0.3">
      <c r="A181" s="102"/>
      <c r="B181" s="182" t="s">
        <v>513</v>
      </c>
      <c r="C181" s="112"/>
      <c r="D181" s="145"/>
      <c r="E181" s="132"/>
      <c r="F181" s="132" t="s">
        <v>42</v>
      </c>
      <c r="G181" s="132" t="s">
        <v>42</v>
      </c>
      <c r="H181" s="132" t="s">
        <v>42</v>
      </c>
      <c r="I181" s="162" t="s">
        <v>42</v>
      </c>
      <c r="J181" s="68" t="s">
        <v>42</v>
      </c>
      <c r="K181" s="68"/>
      <c r="L181" s="68" t="s">
        <v>42</v>
      </c>
      <c r="M181" s="68" t="s">
        <v>42</v>
      </c>
      <c r="N181" s="68" t="s">
        <v>42</v>
      </c>
      <c r="O181" s="68" t="s">
        <v>42</v>
      </c>
      <c r="P181" s="68" t="s">
        <v>42</v>
      </c>
      <c r="Q181" s="68" t="s">
        <v>42</v>
      </c>
      <c r="R181" s="329" t="s">
        <v>514</v>
      </c>
      <c r="S181" s="244" t="s">
        <v>35</v>
      </c>
    </row>
    <row r="182" spans="1:19" s="55" customFormat="1" ht="15" customHeight="1" x14ac:dyDescent="0.3">
      <c r="A182" s="103"/>
      <c r="B182" s="176" t="s">
        <v>515</v>
      </c>
      <c r="C182" s="109"/>
      <c r="D182" s="142" t="s">
        <v>488</v>
      </c>
      <c r="E182" s="129" t="s">
        <v>30</v>
      </c>
      <c r="F182" s="129" t="s">
        <v>404</v>
      </c>
      <c r="G182" s="129" t="s">
        <v>489</v>
      </c>
      <c r="H182" s="129" t="s">
        <v>54</v>
      </c>
      <c r="I182" s="158" t="s">
        <v>354</v>
      </c>
      <c r="J182" s="62" t="s">
        <v>34</v>
      </c>
      <c r="K182" s="204" t="s">
        <v>164</v>
      </c>
      <c r="L182" s="95" t="s">
        <v>516</v>
      </c>
      <c r="M182" s="62" t="s">
        <v>96</v>
      </c>
      <c r="N182" s="62" t="s">
        <v>319</v>
      </c>
      <c r="O182" s="62" t="s">
        <v>356</v>
      </c>
      <c r="P182" s="62" t="s">
        <v>30</v>
      </c>
      <c r="Q182" s="64" t="s">
        <v>490</v>
      </c>
      <c r="R182" s="177"/>
      <c r="S182" s="244"/>
    </row>
    <row r="183" spans="1:19" s="55" customFormat="1" ht="15" customHeight="1" x14ac:dyDescent="0.3">
      <c r="A183" s="103"/>
      <c r="B183" s="176" t="s">
        <v>517</v>
      </c>
      <c r="C183" s="109"/>
      <c r="D183" s="142" t="s">
        <v>492</v>
      </c>
      <c r="E183" s="129" t="s">
        <v>30</v>
      </c>
      <c r="F183" s="129" t="s">
        <v>404</v>
      </c>
      <c r="G183" s="129" t="s">
        <v>489</v>
      </c>
      <c r="H183" s="129" t="s">
        <v>54</v>
      </c>
      <c r="I183" s="158" t="s">
        <v>354</v>
      </c>
      <c r="J183" s="62" t="s">
        <v>34</v>
      </c>
      <c r="K183" s="204" t="s">
        <v>164</v>
      </c>
      <c r="L183" s="95" t="s">
        <v>518</v>
      </c>
      <c r="M183" s="62" t="s">
        <v>96</v>
      </c>
      <c r="N183" s="62" t="s">
        <v>319</v>
      </c>
      <c r="O183" s="62" t="s">
        <v>360</v>
      </c>
      <c r="P183" s="62" t="s">
        <v>30</v>
      </c>
      <c r="Q183" s="64" t="s">
        <v>493</v>
      </c>
      <c r="R183" s="177"/>
      <c r="S183" s="244"/>
    </row>
    <row r="184" spans="1:19" s="55" customFormat="1" ht="15" customHeight="1" x14ac:dyDescent="0.3">
      <c r="A184" s="103"/>
      <c r="B184" s="176" t="s">
        <v>519</v>
      </c>
      <c r="C184" s="109"/>
      <c r="D184" s="142" t="s">
        <v>495</v>
      </c>
      <c r="E184" s="129" t="s">
        <v>30</v>
      </c>
      <c r="F184" s="129" t="s">
        <v>496</v>
      </c>
      <c r="G184" s="129" t="s">
        <v>353</v>
      </c>
      <c r="H184" s="129" t="s">
        <v>54</v>
      </c>
      <c r="I184" s="158" t="s">
        <v>354</v>
      </c>
      <c r="J184" s="62" t="s">
        <v>34</v>
      </c>
      <c r="K184" s="204" t="s">
        <v>164</v>
      </c>
      <c r="L184" s="95" t="s">
        <v>520</v>
      </c>
      <c r="M184" s="62" t="s">
        <v>365</v>
      </c>
      <c r="N184" s="62" t="s">
        <v>319</v>
      </c>
      <c r="O184" s="62" t="s">
        <v>348</v>
      </c>
      <c r="P184" s="62" t="s">
        <v>30</v>
      </c>
      <c r="Q184" s="64" t="s">
        <v>497</v>
      </c>
      <c r="R184" s="177"/>
      <c r="S184" s="244"/>
    </row>
    <row r="185" spans="1:19" s="55" customFormat="1" ht="15" customHeight="1" x14ac:dyDescent="0.3">
      <c r="A185" s="103"/>
      <c r="B185" s="176" t="s">
        <v>521</v>
      </c>
      <c r="C185" s="109"/>
      <c r="D185" s="142" t="s">
        <v>499</v>
      </c>
      <c r="E185" s="129" t="s">
        <v>30</v>
      </c>
      <c r="F185" s="129" t="s">
        <v>496</v>
      </c>
      <c r="G185" s="129" t="s">
        <v>489</v>
      </c>
      <c r="H185" s="129" t="s">
        <v>54</v>
      </c>
      <c r="I185" s="158" t="s">
        <v>354</v>
      </c>
      <c r="J185" s="62" t="s">
        <v>34</v>
      </c>
      <c r="K185" s="204" t="s">
        <v>35</v>
      </c>
      <c r="L185" s="95" t="s">
        <v>522</v>
      </c>
      <c r="M185" s="62" t="s">
        <v>105</v>
      </c>
      <c r="N185" s="62" t="s">
        <v>319</v>
      </c>
      <c r="O185" s="62" t="s">
        <v>356</v>
      </c>
      <c r="P185" s="62" t="s">
        <v>30</v>
      </c>
      <c r="Q185" s="64" t="s">
        <v>500</v>
      </c>
      <c r="R185" s="177"/>
      <c r="S185" s="244"/>
    </row>
    <row r="186" spans="1:19" s="55" customFormat="1" ht="15" customHeight="1" x14ac:dyDescent="0.3">
      <c r="A186" s="103"/>
      <c r="B186" s="176" t="s">
        <v>523</v>
      </c>
      <c r="C186" s="109"/>
      <c r="D186" s="142" t="s">
        <v>502</v>
      </c>
      <c r="E186" s="129" t="s">
        <v>30</v>
      </c>
      <c r="F186" s="129" t="s">
        <v>496</v>
      </c>
      <c r="G186" s="129" t="s">
        <v>489</v>
      </c>
      <c r="H186" s="129" t="s">
        <v>54</v>
      </c>
      <c r="I186" s="158" t="s">
        <v>354</v>
      </c>
      <c r="J186" s="62" t="s">
        <v>34</v>
      </c>
      <c r="K186" s="204" t="s">
        <v>35</v>
      </c>
      <c r="L186" s="95" t="s">
        <v>524</v>
      </c>
      <c r="M186" s="62" t="s">
        <v>101</v>
      </c>
      <c r="N186" s="62" t="s">
        <v>319</v>
      </c>
      <c r="O186" s="62" t="s">
        <v>356</v>
      </c>
      <c r="P186" s="62" t="s">
        <v>30</v>
      </c>
      <c r="Q186" s="64" t="s">
        <v>503</v>
      </c>
      <c r="R186" s="177"/>
      <c r="S186" s="244"/>
    </row>
    <row r="187" spans="1:19" s="55" customFormat="1" ht="15" customHeight="1" x14ac:dyDescent="0.3">
      <c r="A187" s="103"/>
      <c r="B187" s="176" t="s">
        <v>525</v>
      </c>
      <c r="C187" s="109"/>
      <c r="D187" s="142" t="s">
        <v>505</v>
      </c>
      <c r="E187" s="129" t="s">
        <v>30</v>
      </c>
      <c r="F187" s="129" t="s">
        <v>496</v>
      </c>
      <c r="G187" s="129" t="s">
        <v>489</v>
      </c>
      <c r="H187" s="129" t="s">
        <v>54</v>
      </c>
      <c r="I187" s="158" t="s">
        <v>354</v>
      </c>
      <c r="J187" s="62" t="s">
        <v>34</v>
      </c>
      <c r="K187" s="204" t="s">
        <v>35</v>
      </c>
      <c r="L187" s="95" t="s">
        <v>526</v>
      </c>
      <c r="M187" s="62" t="s">
        <v>109</v>
      </c>
      <c r="N187" s="62" t="s">
        <v>319</v>
      </c>
      <c r="O187" s="62" t="s">
        <v>356</v>
      </c>
      <c r="P187" s="62" t="s">
        <v>30</v>
      </c>
      <c r="Q187" s="64" t="s">
        <v>506</v>
      </c>
      <c r="R187" s="177"/>
      <c r="S187" s="244"/>
    </row>
    <row r="188" spans="1:19" s="55" customFormat="1" ht="15" customHeight="1" x14ac:dyDescent="0.3">
      <c r="A188" s="103"/>
      <c r="B188" s="176" t="s">
        <v>527</v>
      </c>
      <c r="C188" s="109"/>
      <c r="D188" s="142" t="s">
        <v>508</v>
      </c>
      <c r="E188" s="129" t="s">
        <v>30</v>
      </c>
      <c r="F188" s="129" t="s">
        <v>496</v>
      </c>
      <c r="G188" s="129" t="s">
        <v>489</v>
      </c>
      <c r="H188" s="129" t="s">
        <v>54</v>
      </c>
      <c r="I188" s="158" t="s">
        <v>354</v>
      </c>
      <c r="J188" s="62" t="s">
        <v>34</v>
      </c>
      <c r="K188" s="204" t="s">
        <v>35</v>
      </c>
      <c r="L188" s="95" t="s">
        <v>528</v>
      </c>
      <c r="M188" s="62" t="s">
        <v>113</v>
      </c>
      <c r="N188" s="62" t="s">
        <v>319</v>
      </c>
      <c r="O188" s="62" t="s">
        <v>356</v>
      </c>
      <c r="P188" s="62" t="s">
        <v>30</v>
      </c>
      <c r="Q188" s="64" t="s">
        <v>509</v>
      </c>
      <c r="R188" s="177"/>
      <c r="S188" s="244"/>
    </row>
    <row r="189" spans="1:19" s="55" customFormat="1" ht="15" customHeight="1" x14ac:dyDescent="0.3">
      <c r="A189" s="103"/>
      <c r="B189" s="176" t="s">
        <v>529</v>
      </c>
      <c r="C189" s="109"/>
      <c r="D189" s="142" t="s">
        <v>511</v>
      </c>
      <c r="E189" s="129" t="s">
        <v>30</v>
      </c>
      <c r="F189" s="129" t="s">
        <v>496</v>
      </c>
      <c r="G189" s="129" t="s">
        <v>489</v>
      </c>
      <c r="H189" s="129" t="s">
        <v>54</v>
      </c>
      <c r="I189" s="158" t="s">
        <v>354</v>
      </c>
      <c r="J189" s="62" t="s">
        <v>34</v>
      </c>
      <c r="K189" s="204" t="s">
        <v>35</v>
      </c>
      <c r="L189" s="95" t="s">
        <v>530</v>
      </c>
      <c r="M189" s="62" t="s">
        <v>117</v>
      </c>
      <c r="N189" s="62" t="s">
        <v>319</v>
      </c>
      <c r="O189" s="62" t="s">
        <v>356</v>
      </c>
      <c r="P189" s="62" t="s">
        <v>30</v>
      </c>
      <c r="Q189" s="64" t="s">
        <v>512</v>
      </c>
      <c r="R189" s="177"/>
      <c r="S189" s="244"/>
    </row>
    <row r="190" spans="1:19" s="55" customFormat="1" ht="15" customHeight="1" x14ac:dyDescent="0.3">
      <c r="A190" s="103"/>
      <c r="B190" s="176"/>
      <c r="C190" s="109"/>
      <c r="D190" s="142"/>
      <c r="E190" s="129"/>
      <c r="F190" s="129"/>
      <c r="G190" s="129"/>
      <c r="H190" s="129"/>
      <c r="I190" s="158"/>
      <c r="J190" s="62"/>
      <c r="K190" s="95"/>
      <c r="L190" s="95"/>
      <c r="M190" s="62"/>
      <c r="N190" s="62"/>
      <c r="O190" s="62"/>
      <c r="P190" s="62"/>
      <c r="Q190" s="64"/>
      <c r="R190" s="177"/>
      <c r="S190" s="244"/>
    </row>
    <row r="191" spans="1:19" s="55" customFormat="1" ht="15" customHeight="1" x14ac:dyDescent="0.3">
      <c r="A191" s="102"/>
      <c r="B191" s="182" t="s">
        <v>531</v>
      </c>
      <c r="C191" s="112"/>
      <c r="D191" s="145"/>
      <c r="E191" s="132"/>
      <c r="F191" s="132" t="s">
        <v>42</v>
      </c>
      <c r="G191" s="132" t="s">
        <v>42</v>
      </c>
      <c r="H191" s="132" t="s">
        <v>42</v>
      </c>
      <c r="I191" s="162" t="s">
        <v>42</v>
      </c>
      <c r="J191" s="68" t="s">
        <v>42</v>
      </c>
      <c r="K191" s="68"/>
      <c r="L191" s="68" t="s">
        <v>42</v>
      </c>
      <c r="M191" s="68" t="s">
        <v>42</v>
      </c>
      <c r="N191" s="68" t="s">
        <v>42</v>
      </c>
      <c r="O191" s="68" t="s">
        <v>42</v>
      </c>
      <c r="P191" s="68" t="s">
        <v>42</v>
      </c>
      <c r="Q191" s="68" t="s">
        <v>42</v>
      </c>
      <c r="R191" s="329" t="s">
        <v>532</v>
      </c>
      <c r="S191" s="244" t="s">
        <v>35</v>
      </c>
    </row>
    <row r="192" spans="1:19" s="55" customFormat="1" ht="15" customHeight="1" x14ac:dyDescent="0.3">
      <c r="A192" s="103"/>
      <c r="B192" s="176" t="s">
        <v>533</v>
      </c>
      <c r="C192" s="109"/>
      <c r="D192" s="142" t="s">
        <v>534</v>
      </c>
      <c r="E192" s="129" t="s">
        <v>30</v>
      </c>
      <c r="F192" s="129" t="s">
        <v>404</v>
      </c>
      <c r="G192" s="129" t="s">
        <v>489</v>
      </c>
      <c r="H192" s="129" t="s">
        <v>54</v>
      </c>
      <c r="I192" s="158" t="s">
        <v>354</v>
      </c>
      <c r="J192" s="62" t="s">
        <v>34</v>
      </c>
      <c r="K192" s="204" t="s">
        <v>35</v>
      </c>
      <c r="L192" s="95" t="s">
        <v>534</v>
      </c>
      <c r="M192" s="62" t="s">
        <v>96</v>
      </c>
      <c r="N192" s="62" t="s">
        <v>319</v>
      </c>
      <c r="O192" s="62" t="s">
        <v>356</v>
      </c>
      <c r="P192" s="62" t="s">
        <v>30</v>
      </c>
      <c r="Q192" s="64" t="s">
        <v>535</v>
      </c>
      <c r="R192" s="177"/>
      <c r="S192" s="244"/>
    </row>
    <row r="193" spans="1:19" s="55" customFormat="1" ht="15" customHeight="1" x14ac:dyDescent="0.3">
      <c r="A193" s="103"/>
      <c r="B193" s="176" t="s">
        <v>536</v>
      </c>
      <c r="C193" s="109"/>
      <c r="D193" s="142" t="s">
        <v>537</v>
      </c>
      <c r="E193" s="129" t="s">
        <v>30</v>
      </c>
      <c r="F193" s="129" t="s">
        <v>404</v>
      </c>
      <c r="G193" s="129" t="s">
        <v>489</v>
      </c>
      <c r="H193" s="129" t="s">
        <v>54</v>
      </c>
      <c r="I193" s="158" t="s">
        <v>354</v>
      </c>
      <c r="J193" s="62" t="s">
        <v>34</v>
      </c>
      <c r="K193" s="204" t="s">
        <v>35</v>
      </c>
      <c r="L193" s="95" t="s">
        <v>537</v>
      </c>
      <c r="M193" s="62" t="s">
        <v>96</v>
      </c>
      <c r="N193" s="62" t="s">
        <v>319</v>
      </c>
      <c r="O193" s="62" t="s">
        <v>360</v>
      </c>
      <c r="P193" s="62" t="s">
        <v>30</v>
      </c>
      <c r="Q193" s="64" t="s">
        <v>538</v>
      </c>
      <c r="R193" s="177"/>
      <c r="S193" s="244"/>
    </row>
    <row r="194" spans="1:19" s="55" customFormat="1" ht="15" customHeight="1" x14ac:dyDescent="0.3">
      <c r="A194" s="103"/>
      <c r="B194" s="176" t="s">
        <v>539</v>
      </c>
      <c r="C194" s="109"/>
      <c r="D194" s="142" t="s">
        <v>540</v>
      </c>
      <c r="E194" s="129" t="s">
        <v>30</v>
      </c>
      <c r="F194" s="129" t="s">
        <v>496</v>
      </c>
      <c r="G194" s="129" t="s">
        <v>353</v>
      </c>
      <c r="H194" s="129" t="s">
        <v>54</v>
      </c>
      <c r="I194" s="158" t="s">
        <v>354</v>
      </c>
      <c r="J194" s="62" t="s">
        <v>34</v>
      </c>
      <c r="K194" s="204" t="s">
        <v>35</v>
      </c>
      <c r="L194" s="95" t="s">
        <v>540</v>
      </c>
      <c r="M194" s="62" t="s">
        <v>365</v>
      </c>
      <c r="N194" s="62" t="s">
        <v>319</v>
      </c>
      <c r="O194" s="62" t="s">
        <v>348</v>
      </c>
      <c r="P194" s="62" t="s">
        <v>30</v>
      </c>
      <c r="Q194" s="64" t="s">
        <v>541</v>
      </c>
      <c r="R194" s="177"/>
      <c r="S194" s="244"/>
    </row>
    <row r="195" spans="1:19" s="55" customFormat="1" ht="15" customHeight="1" x14ac:dyDescent="0.3">
      <c r="A195" s="103"/>
      <c r="B195" s="176" t="s">
        <v>542</v>
      </c>
      <c r="C195" s="109"/>
      <c r="D195" s="142" t="s">
        <v>543</v>
      </c>
      <c r="E195" s="129" t="s">
        <v>30</v>
      </c>
      <c r="F195" s="129" t="s">
        <v>496</v>
      </c>
      <c r="G195" s="129" t="s">
        <v>489</v>
      </c>
      <c r="H195" s="129" t="s">
        <v>54</v>
      </c>
      <c r="I195" s="158" t="s">
        <v>354</v>
      </c>
      <c r="J195" s="62" t="s">
        <v>34</v>
      </c>
      <c r="K195" s="204" t="s">
        <v>35</v>
      </c>
      <c r="L195" s="95" t="s">
        <v>543</v>
      </c>
      <c r="M195" s="62" t="s">
        <v>105</v>
      </c>
      <c r="N195" s="62" t="s">
        <v>319</v>
      </c>
      <c r="O195" s="62" t="s">
        <v>356</v>
      </c>
      <c r="P195" s="62" t="s">
        <v>30</v>
      </c>
      <c r="Q195" s="64" t="s">
        <v>544</v>
      </c>
      <c r="R195" s="177"/>
      <c r="S195" s="244"/>
    </row>
    <row r="196" spans="1:19" s="55" customFormat="1" ht="15" customHeight="1" x14ac:dyDescent="0.3">
      <c r="A196" s="103"/>
      <c r="B196" s="176" t="s">
        <v>545</v>
      </c>
      <c r="C196" s="109"/>
      <c r="D196" s="142" t="s">
        <v>546</v>
      </c>
      <c r="E196" s="129" t="s">
        <v>30</v>
      </c>
      <c r="F196" s="129" t="s">
        <v>496</v>
      </c>
      <c r="G196" s="129" t="s">
        <v>489</v>
      </c>
      <c r="H196" s="129" t="s">
        <v>54</v>
      </c>
      <c r="I196" s="158" t="s">
        <v>354</v>
      </c>
      <c r="J196" s="62" t="s">
        <v>34</v>
      </c>
      <c r="K196" s="204" t="s">
        <v>35</v>
      </c>
      <c r="L196" s="95" t="s">
        <v>546</v>
      </c>
      <c r="M196" s="62" t="s">
        <v>101</v>
      </c>
      <c r="N196" s="62" t="s">
        <v>319</v>
      </c>
      <c r="O196" s="62" t="s">
        <v>356</v>
      </c>
      <c r="P196" s="62" t="s">
        <v>30</v>
      </c>
      <c r="Q196" s="64" t="s">
        <v>547</v>
      </c>
      <c r="R196" s="177"/>
      <c r="S196" s="244"/>
    </row>
    <row r="197" spans="1:19" s="55" customFormat="1" ht="15" customHeight="1" x14ac:dyDescent="0.3">
      <c r="A197" s="103"/>
      <c r="B197" s="176" t="s">
        <v>548</v>
      </c>
      <c r="C197" s="109"/>
      <c r="D197" s="142" t="s">
        <v>549</v>
      </c>
      <c r="E197" s="129" t="s">
        <v>30</v>
      </c>
      <c r="F197" s="129" t="s">
        <v>496</v>
      </c>
      <c r="G197" s="129" t="s">
        <v>489</v>
      </c>
      <c r="H197" s="129" t="s">
        <v>54</v>
      </c>
      <c r="I197" s="158" t="s">
        <v>354</v>
      </c>
      <c r="J197" s="62" t="s">
        <v>34</v>
      </c>
      <c r="K197" s="204" t="s">
        <v>35</v>
      </c>
      <c r="L197" s="95" t="s">
        <v>549</v>
      </c>
      <c r="M197" s="62" t="s">
        <v>109</v>
      </c>
      <c r="N197" s="62" t="s">
        <v>319</v>
      </c>
      <c r="O197" s="62" t="s">
        <v>356</v>
      </c>
      <c r="P197" s="62" t="s">
        <v>30</v>
      </c>
      <c r="Q197" s="64" t="s">
        <v>550</v>
      </c>
      <c r="R197" s="177"/>
      <c r="S197" s="244"/>
    </row>
    <row r="198" spans="1:19" s="55" customFormat="1" ht="15" customHeight="1" x14ac:dyDescent="0.3">
      <c r="A198" s="103"/>
      <c r="B198" s="176" t="s">
        <v>551</v>
      </c>
      <c r="C198" s="109"/>
      <c r="D198" s="142" t="s">
        <v>552</v>
      </c>
      <c r="E198" s="129" t="s">
        <v>30</v>
      </c>
      <c r="F198" s="129" t="s">
        <v>496</v>
      </c>
      <c r="G198" s="129" t="s">
        <v>489</v>
      </c>
      <c r="H198" s="129" t="s">
        <v>54</v>
      </c>
      <c r="I198" s="158" t="s">
        <v>354</v>
      </c>
      <c r="J198" s="62" t="s">
        <v>34</v>
      </c>
      <c r="K198" s="204" t="s">
        <v>35</v>
      </c>
      <c r="L198" s="95" t="s">
        <v>552</v>
      </c>
      <c r="M198" s="62" t="s">
        <v>113</v>
      </c>
      <c r="N198" s="62" t="s">
        <v>319</v>
      </c>
      <c r="O198" s="62" t="s">
        <v>356</v>
      </c>
      <c r="P198" s="62" t="s">
        <v>30</v>
      </c>
      <c r="Q198" s="64" t="s">
        <v>553</v>
      </c>
      <c r="R198" s="177"/>
      <c r="S198" s="244"/>
    </row>
    <row r="199" spans="1:19" s="55" customFormat="1" ht="15" customHeight="1" x14ac:dyDescent="0.3">
      <c r="A199" s="103"/>
      <c r="B199" s="176" t="s">
        <v>554</v>
      </c>
      <c r="C199" s="109"/>
      <c r="D199" s="142" t="s">
        <v>555</v>
      </c>
      <c r="E199" s="129" t="s">
        <v>30</v>
      </c>
      <c r="F199" s="129" t="s">
        <v>496</v>
      </c>
      <c r="G199" s="129" t="s">
        <v>489</v>
      </c>
      <c r="H199" s="129" t="s">
        <v>54</v>
      </c>
      <c r="I199" s="158" t="s">
        <v>354</v>
      </c>
      <c r="J199" s="62" t="s">
        <v>34</v>
      </c>
      <c r="K199" s="204" t="s">
        <v>35</v>
      </c>
      <c r="L199" s="95" t="s">
        <v>555</v>
      </c>
      <c r="M199" s="62" t="s">
        <v>117</v>
      </c>
      <c r="N199" s="62" t="s">
        <v>319</v>
      </c>
      <c r="O199" s="62" t="s">
        <v>356</v>
      </c>
      <c r="P199" s="62" t="s">
        <v>30</v>
      </c>
      <c r="Q199" s="64" t="s">
        <v>556</v>
      </c>
      <c r="R199" s="177"/>
      <c r="S199" s="244"/>
    </row>
    <row r="200" spans="1:19" s="55" customFormat="1" ht="15" customHeight="1" x14ac:dyDescent="0.3">
      <c r="A200" s="103"/>
      <c r="B200" s="176"/>
      <c r="C200" s="109"/>
      <c r="D200" s="142"/>
      <c r="E200" s="129"/>
      <c r="F200" s="129"/>
      <c r="G200" s="129"/>
      <c r="H200" s="129"/>
      <c r="I200" s="158"/>
      <c r="J200" s="62"/>
      <c r="K200" s="95"/>
      <c r="L200" s="95"/>
      <c r="M200" s="62"/>
      <c r="N200" s="62"/>
      <c r="O200" s="62"/>
      <c r="P200" s="62"/>
      <c r="Q200" s="64"/>
      <c r="R200" s="177"/>
      <c r="S200" s="244"/>
    </row>
    <row r="201" spans="1:19" s="55" customFormat="1" ht="15" customHeight="1" x14ac:dyDescent="0.3">
      <c r="A201" s="102"/>
      <c r="B201" s="182" t="s">
        <v>557</v>
      </c>
      <c r="C201" s="112"/>
      <c r="D201" s="145"/>
      <c r="E201" s="132"/>
      <c r="F201" s="132" t="s">
        <v>42</v>
      </c>
      <c r="G201" s="132" t="s">
        <v>42</v>
      </c>
      <c r="H201" s="132" t="s">
        <v>42</v>
      </c>
      <c r="I201" s="162" t="s">
        <v>42</v>
      </c>
      <c r="J201" s="68" t="s">
        <v>42</v>
      </c>
      <c r="K201" s="68"/>
      <c r="L201" s="68" t="s">
        <v>42</v>
      </c>
      <c r="M201" s="68" t="s">
        <v>42</v>
      </c>
      <c r="N201" s="68" t="s">
        <v>42</v>
      </c>
      <c r="O201" s="68" t="s">
        <v>42</v>
      </c>
      <c r="P201" s="68" t="s">
        <v>42</v>
      </c>
      <c r="Q201" s="68" t="s">
        <v>42</v>
      </c>
      <c r="R201" s="329" t="s">
        <v>558</v>
      </c>
      <c r="S201" s="244" t="s">
        <v>35</v>
      </c>
    </row>
    <row r="202" spans="1:19" s="55" customFormat="1" ht="15" customHeight="1" x14ac:dyDescent="0.3">
      <c r="A202" s="103"/>
      <c r="B202" s="176" t="s">
        <v>559</v>
      </c>
      <c r="C202" s="109"/>
      <c r="D202" s="142" t="s">
        <v>534</v>
      </c>
      <c r="E202" s="129" t="s">
        <v>30</v>
      </c>
      <c r="F202" s="129" t="s">
        <v>404</v>
      </c>
      <c r="G202" s="129" t="s">
        <v>489</v>
      </c>
      <c r="H202" s="129" t="s">
        <v>54</v>
      </c>
      <c r="I202" s="158" t="s">
        <v>354</v>
      </c>
      <c r="J202" s="62" t="s">
        <v>34</v>
      </c>
      <c r="K202" s="204" t="s">
        <v>35</v>
      </c>
      <c r="L202" s="95" t="s">
        <v>560</v>
      </c>
      <c r="M202" s="62" t="s">
        <v>96</v>
      </c>
      <c r="N202" s="62" t="s">
        <v>319</v>
      </c>
      <c r="O202" s="62" t="s">
        <v>356</v>
      </c>
      <c r="P202" s="62" t="s">
        <v>30</v>
      </c>
      <c r="Q202" s="64" t="s">
        <v>535</v>
      </c>
      <c r="R202" s="177"/>
      <c r="S202" s="244"/>
    </row>
    <row r="203" spans="1:19" s="55" customFormat="1" ht="15" customHeight="1" x14ac:dyDescent="0.3">
      <c r="A203" s="103"/>
      <c r="B203" s="176" t="s">
        <v>561</v>
      </c>
      <c r="C203" s="109"/>
      <c r="D203" s="142" t="s">
        <v>537</v>
      </c>
      <c r="E203" s="129" t="s">
        <v>30</v>
      </c>
      <c r="F203" s="129" t="s">
        <v>404</v>
      </c>
      <c r="G203" s="129" t="s">
        <v>489</v>
      </c>
      <c r="H203" s="129" t="s">
        <v>54</v>
      </c>
      <c r="I203" s="158" t="s">
        <v>354</v>
      </c>
      <c r="J203" s="62" t="s">
        <v>34</v>
      </c>
      <c r="K203" s="204" t="s">
        <v>35</v>
      </c>
      <c r="L203" s="95" t="s">
        <v>562</v>
      </c>
      <c r="M203" s="62" t="s">
        <v>96</v>
      </c>
      <c r="N203" s="62" t="s">
        <v>319</v>
      </c>
      <c r="O203" s="62" t="s">
        <v>360</v>
      </c>
      <c r="P203" s="62" t="s">
        <v>30</v>
      </c>
      <c r="Q203" s="64" t="s">
        <v>538</v>
      </c>
      <c r="R203" s="177"/>
      <c r="S203" s="244"/>
    </row>
    <row r="204" spans="1:19" s="55" customFormat="1" ht="15" customHeight="1" x14ac:dyDescent="0.3">
      <c r="A204" s="103"/>
      <c r="B204" s="176" t="s">
        <v>563</v>
      </c>
      <c r="C204" s="109"/>
      <c r="D204" s="142" t="s">
        <v>540</v>
      </c>
      <c r="E204" s="129" t="s">
        <v>30</v>
      </c>
      <c r="F204" s="129" t="s">
        <v>496</v>
      </c>
      <c r="G204" s="129" t="s">
        <v>353</v>
      </c>
      <c r="H204" s="129" t="s">
        <v>54</v>
      </c>
      <c r="I204" s="158" t="s">
        <v>354</v>
      </c>
      <c r="J204" s="62" t="s">
        <v>34</v>
      </c>
      <c r="K204" s="204" t="s">
        <v>35</v>
      </c>
      <c r="L204" s="95" t="s">
        <v>564</v>
      </c>
      <c r="M204" s="62" t="s">
        <v>365</v>
      </c>
      <c r="N204" s="62" t="s">
        <v>319</v>
      </c>
      <c r="O204" s="62" t="s">
        <v>348</v>
      </c>
      <c r="P204" s="62" t="s">
        <v>30</v>
      </c>
      <c r="Q204" s="64" t="s">
        <v>541</v>
      </c>
      <c r="R204" s="177"/>
      <c r="S204" s="244"/>
    </row>
    <row r="205" spans="1:19" s="55" customFormat="1" ht="15" customHeight="1" x14ac:dyDescent="0.3">
      <c r="A205" s="103"/>
      <c r="B205" s="176" t="s">
        <v>565</v>
      </c>
      <c r="C205" s="109"/>
      <c r="D205" s="142" t="s">
        <v>543</v>
      </c>
      <c r="E205" s="129" t="s">
        <v>30</v>
      </c>
      <c r="F205" s="129" t="s">
        <v>496</v>
      </c>
      <c r="G205" s="129" t="s">
        <v>489</v>
      </c>
      <c r="H205" s="129" t="s">
        <v>54</v>
      </c>
      <c r="I205" s="158" t="s">
        <v>354</v>
      </c>
      <c r="J205" s="62" t="s">
        <v>34</v>
      </c>
      <c r="K205" s="204" t="s">
        <v>35</v>
      </c>
      <c r="L205" s="95" t="s">
        <v>566</v>
      </c>
      <c r="M205" s="62" t="s">
        <v>105</v>
      </c>
      <c r="N205" s="62" t="s">
        <v>319</v>
      </c>
      <c r="O205" s="62" t="s">
        <v>356</v>
      </c>
      <c r="P205" s="62" t="s">
        <v>30</v>
      </c>
      <c r="Q205" s="64" t="s">
        <v>544</v>
      </c>
      <c r="R205" s="177"/>
      <c r="S205" s="244"/>
    </row>
    <row r="206" spans="1:19" s="55" customFormat="1" ht="15" customHeight="1" x14ac:dyDescent="0.3">
      <c r="A206" s="103"/>
      <c r="B206" s="176" t="s">
        <v>567</v>
      </c>
      <c r="C206" s="109"/>
      <c r="D206" s="142" t="s">
        <v>546</v>
      </c>
      <c r="E206" s="129" t="s">
        <v>30</v>
      </c>
      <c r="F206" s="129" t="s">
        <v>496</v>
      </c>
      <c r="G206" s="129" t="s">
        <v>489</v>
      </c>
      <c r="H206" s="129" t="s">
        <v>54</v>
      </c>
      <c r="I206" s="158" t="s">
        <v>354</v>
      </c>
      <c r="J206" s="62" t="s">
        <v>34</v>
      </c>
      <c r="K206" s="204" t="s">
        <v>35</v>
      </c>
      <c r="L206" s="95" t="s">
        <v>568</v>
      </c>
      <c r="M206" s="62" t="s">
        <v>101</v>
      </c>
      <c r="N206" s="62" t="s">
        <v>319</v>
      </c>
      <c r="O206" s="62" t="s">
        <v>356</v>
      </c>
      <c r="P206" s="62" t="s">
        <v>30</v>
      </c>
      <c r="Q206" s="64" t="s">
        <v>547</v>
      </c>
      <c r="R206" s="177"/>
      <c r="S206" s="244"/>
    </row>
    <row r="207" spans="1:19" s="55" customFormat="1" ht="15" customHeight="1" x14ac:dyDescent="0.3">
      <c r="A207" s="103"/>
      <c r="B207" s="176" t="s">
        <v>569</v>
      </c>
      <c r="C207" s="109"/>
      <c r="D207" s="142" t="s">
        <v>549</v>
      </c>
      <c r="E207" s="129" t="s">
        <v>30</v>
      </c>
      <c r="F207" s="129" t="s">
        <v>496</v>
      </c>
      <c r="G207" s="129" t="s">
        <v>489</v>
      </c>
      <c r="H207" s="129" t="s">
        <v>54</v>
      </c>
      <c r="I207" s="158" t="s">
        <v>354</v>
      </c>
      <c r="J207" s="62" t="s">
        <v>34</v>
      </c>
      <c r="K207" s="204" t="s">
        <v>35</v>
      </c>
      <c r="L207" s="95" t="s">
        <v>570</v>
      </c>
      <c r="M207" s="62" t="s">
        <v>109</v>
      </c>
      <c r="N207" s="62" t="s">
        <v>319</v>
      </c>
      <c r="O207" s="62" t="s">
        <v>356</v>
      </c>
      <c r="P207" s="62" t="s">
        <v>30</v>
      </c>
      <c r="Q207" s="64" t="s">
        <v>550</v>
      </c>
      <c r="R207" s="177"/>
      <c r="S207" s="244"/>
    </row>
    <row r="208" spans="1:19" s="55" customFormat="1" ht="15" customHeight="1" x14ac:dyDescent="0.3">
      <c r="A208" s="103"/>
      <c r="B208" s="176" t="s">
        <v>571</v>
      </c>
      <c r="C208" s="109"/>
      <c r="D208" s="142" t="s">
        <v>552</v>
      </c>
      <c r="E208" s="129" t="s">
        <v>30</v>
      </c>
      <c r="F208" s="129" t="s">
        <v>496</v>
      </c>
      <c r="G208" s="129" t="s">
        <v>489</v>
      </c>
      <c r="H208" s="129" t="s">
        <v>54</v>
      </c>
      <c r="I208" s="158" t="s">
        <v>354</v>
      </c>
      <c r="J208" s="62" t="s">
        <v>34</v>
      </c>
      <c r="K208" s="204" t="s">
        <v>35</v>
      </c>
      <c r="L208" s="95" t="s">
        <v>572</v>
      </c>
      <c r="M208" s="62" t="s">
        <v>113</v>
      </c>
      <c r="N208" s="62" t="s">
        <v>319</v>
      </c>
      <c r="O208" s="62" t="s">
        <v>356</v>
      </c>
      <c r="P208" s="62" t="s">
        <v>30</v>
      </c>
      <c r="Q208" s="64" t="s">
        <v>553</v>
      </c>
      <c r="R208" s="177"/>
      <c r="S208" s="244"/>
    </row>
    <row r="209" spans="1:19" s="55" customFormat="1" ht="15" customHeight="1" x14ac:dyDescent="0.3">
      <c r="A209" s="103"/>
      <c r="B209" s="176" t="s">
        <v>573</v>
      </c>
      <c r="C209" s="109"/>
      <c r="D209" s="142" t="s">
        <v>555</v>
      </c>
      <c r="E209" s="129" t="s">
        <v>30</v>
      </c>
      <c r="F209" s="129" t="s">
        <v>496</v>
      </c>
      <c r="G209" s="129" t="s">
        <v>489</v>
      </c>
      <c r="H209" s="129" t="s">
        <v>54</v>
      </c>
      <c r="I209" s="158" t="s">
        <v>354</v>
      </c>
      <c r="J209" s="62" t="s">
        <v>34</v>
      </c>
      <c r="K209" s="204" t="s">
        <v>35</v>
      </c>
      <c r="L209" s="95" t="s">
        <v>574</v>
      </c>
      <c r="M209" s="62" t="s">
        <v>117</v>
      </c>
      <c r="N209" s="62" t="s">
        <v>319</v>
      </c>
      <c r="O209" s="62" t="s">
        <v>356</v>
      </c>
      <c r="P209" s="62" t="s">
        <v>30</v>
      </c>
      <c r="Q209" s="64" t="s">
        <v>556</v>
      </c>
      <c r="R209" s="177"/>
      <c r="S209" s="244"/>
    </row>
    <row r="210" spans="1:19" s="55" customFormat="1" ht="15" customHeight="1" x14ac:dyDescent="0.3">
      <c r="A210" s="345"/>
      <c r="B210" s="346"/>
      <c r="C210" s="356"/>
      <c r="D210" s="357"/>
      <c r="E210" s="358"/>
      <c r="F210" s="358"/>
      <c r="G210" s="358"/>
      <c r="H210" s="358"/>
      <c r="I210" s="359"/>
      <c r="J210" s="351"/>
      <c r="K210" s="352"/>
      <c r="L210" s="352"/>
      <c r="M210" s="351"/>
      <c r="N210" s="351"/>
      <c r="O210" s="351"/>
      <c r="P210" s="351"/>
      <c r="Q210" s="353"/>
      <c r="R210" s="354"/>
      <c r="S210" s="342"/>
    </row>
    <row r="211" spans="1:19" s="55" customFormat="1" ht="15" customHeight="1" x14ac:dyDescent="0.3">
      <c r="A211" s="102"/>
      <c r="B211" s="182" t="s">
        <v>575</v>
      </c>
      <c r="C211" s="112"/>
      <c r="D211" s="145"/>
      <c r="E211" s="132"/>
      <c r="F211" s="132"/>
      <c r="G211" s="132"/>
      <c r="H211" s="132"/>
      <c r="I211" s="162"/>
      <c r="J211" s="68"/>
      <c r="K211" s="68"/>
      <c r="L211" s="68"/>
      <c r="M211" s="68"/>
      <c r="N211" s="68"/>
      <c r="O211" s="68"/>
      <c r="P211" s="68"/>
      <c r="Q211" s="68"/>
      <c r="R211" s="183"/>
      <c r="S211" s="244"/>
    </row>
    <row r="212" spans="1:19" s="55" customFormat="1" ht="15" customHeight="1" x14ac:dyDescent="0.3">
      <c r="A212" s="103"/>
      <c r="B212" s="176" t="s">
        <v>576</v>
      </c>
      <c r="C212" s="109"/>
      <c r="D212" s="149" t="e">
        <f>#REF!</f>
        <v>#REF!</v>
      </c>
      <c r="E212" s="129" t="s">
        <v>30</v>
      </c>
      <c r="F212" s="129" t="s">
        <v>340</v>
      </c>
      <c r="G212" s="129" t="s">
        <v>353</v>
      </c>
      <c r="H212" s="129" t="s">
        <v>33</v>
      </c>
      <c r="I212" s="158" t="s">
        <v>354</v>
      </c>
      <c r="J212" s="62" t="s">
        <v>34</v>
      </c>
      <c r="K212" s="204" t="s">
        <v>35</v>
      </c>
      <c r="L212" s="95" t="s">
        <v>577</v>
      </c>
      <c r="M212" s="62" t="s">
        <v>96</v>
      </c>
      <c r="N212" s="62" t="s">
        <v>319</v>
      </c>
      <c r="O212" s="62" t="s">
        <v>356</v>
      </c>
      <c r="P212" s="62" t="s">
        <v>30</v>
      </c>
      <c r="Q212" s="64" t="s">
        <v>578</v>
      </c>
      <c r="R212" s="177" t="str">
        <f>_xlfn.TEXTJOIN("-",FALSE,J212:Q212)</f>
        <v>BO-MAR-1800-ENT-ARC-RDC-A-Plafonds_RDC_Haut_EntréeLog</v>
      </c>
      <c r="S212" s="244" t="s">
        <v>35</v>
      </c>
    </row>
    <row r="213" spans="1:19" s="55" customFormat="1" ht="15" customHeight="1" x14ac:dyDescent="0.3">
      <c r="A213" s="103"/>
      <c r="B213" s="176" t="s">
        <v>579</v>
      </c>
      <c r="C213" s="109"/>
      <c r="D213" s="142" t="s">
        <v>580</v>
      </c>
      <c r="E213" s="129" t="s">
        <v>30</v>
      </c>
      <c r="F213" s="129" t="s">
        <v>340</v>
      </c>
      <c r="G213" s="129" t="s">
        <v>353</v>
      </c>
      <c r="H213" s="129" t="s">
        <v>33</v>
      </c>
      <c r="I213" s="158" t="s">
        <v>354</v>
      </c>
      <c r="J213" s="62" t="s">
        <v>34</v>
      </c>
      <c r="K213" s="204" t="s">
        <v>35</v>
      </c>
      <c r="L213" s="95" t="s">
        <v>580</v>
      </c>
      <c r="M213" s="62" t="s">
        <v>96</v>
      </c>
      <c r="N213" s="62" t="s">
        <v>319</v>
      </c>
      <c r="O213" s="62" t="s">
        <v>360</v>
      </c>
      <c r="P213" s="62" t="s">
        <v>30</v>
      </c>
      <c r="Q213" s="64" t="s">
        <v>581</v>
      </c>
      <c r="R213" s="177" t="str">
        <f>_xlfn.TEXTJOIN("-",FALSE,J213:Q213)</f>
        <v>BO-MAR-1801-ENT-ARC-N1-A-Plafonds_RDC_Bas-N1_EntréeLog</v>
      </c>
      <c r="S213" s="244" t="s">
        <v>35</v>
      </c>
    </row>
    <row r="214" spans="1:19" s="55" customFormat="1" ht="15" customHeight="1" x14ac:dyDescent="0.3">
      <c r="A214" s="103"/>
      <c r="B214" s="176" t="s">
        <v>582</v>
      </c>
      <c r="C214" s="109"/>
      <c r="D214" s="142" t="s">
        <v>583</v>
      </c>
      <c r="E214" s="129" t="s">
        <v>30</v>
      </c>
      <c r="F214" s="129" t="s">
        <v>404</v>
      </c>
      <c r="G214" s="129" t="s">
        <v>353</v>
      </c>
      <c r="H214" s="129" t="s">
        <v>33</v>
      </c>
      <c r="I214" s="158" t="s">
        <v>354</v>
      </c>
      <c r="J214" s="62" t="s">
        <v>34</v>
      </c>
      <c r="K214" s="204" t="s">
        <v>35</v>
      </c>
      <c r="L214" s="95" t="s">
        <v>583</v>
      </c>
      <c r="M214" s="62" t="s">
        <v>365</v>
      </c>
      <c r="N214" s="62" t="s">
        <v>319</v>
      </c>
      <c r="O214" s="62" t="s">
        <v>348</v>
      </c>
      <c r="P214" s="62" t="s">
        <v>30</v>
      </c>
      <c r="Q214" s="64" t="s">
        <v>584</v>
      </c>
      <c r="R214" s="177" t="str">
        <f t="shared" ref="R214:R218" si="24">_xlfn.TEXTJOIN("-",FALSE,J214:Q214)</f>
        <v>BO-MAR-1802-INT-ARC-TN-A-Plafonds_Internat</v>
      </c>
      <c r="S214" s="244" t="s">
        <v>35</v>
      </c>
    </row>
    <row r="215" spans="1:19" s="55" customFormat="1" ht="15" customHeight="1" x14ac:dyDescent="0.3">
      <c r="A215" s="103"/>
      <c r="B215" s="176" t="s">
        <v>585</v>
      </c>
      <c r="C215" s="109"/>
      <c r="D215" s="142" t="s">
        <v>586</v>
      </c>
      <c r="E215" s="129" t="s">
        <v>30</v>
      </c>
      <c r="F215" s="129" t="s">
        <v>368</v>
      </c>
      <c r="G215" s="129" t="s">
        <v>353</v>
      </c>
      <c r="H215" s="129" t="s">
        <v>33</v>
      </c>
      <c r="I215" s="158" t="s">
        <v>354</v>
      </c>
      <c r="J215" s="62" t="s">
        <v>34</v>
      </c>
      <c r="K215" s="204" t="s">
        <v>35</v>
      </c>
      <c r="L215" s="95" t="s">
        <v>586</v>
      </c>
      <c r="M215" s="62" t="s">
        <v>105</v>
      </c>
      <c r="N215" s="62" t="s">
        <v>319</v>
      </c>
      <c r="O215" s="62" t="s">
        <v>356</v>
      </c>
      <c r="P215" s="62" t="s">
        <v>30</v>
      </c>
      <c r="Q215" s="64" t="s">
        <v>587</v>
      </c>
      <c r="R215" s="177" t="str">
        <f t="shared" si="24"/>
        <v>BO-MAR-1803-PED-ARC-RDC-A-Plafonds_Pédopsychiatrie</v>
      </c>
      <c r="S215" s="244" t="s">
        <v>35</v>
      </c>
    </row>
    <row r="216" spans="1:19" s="55" customFormat="1" ht="13.8" x14ac:dyDescent="0.3">
      <c r="A216" s="103"/>
      <c r="B216" s="176" t="s">
        <v>588</v>
      </c>
      <c r="C216" s="109"/>
      <c r="D216" s="142" t="s">
        <v>589</v>
      </c>
      <c r="E216" s="129" t="s">
        <v>30</v>
      </c>
      <c r="F216" s="129" t="s">
        <v>340</v>
      </c>
      <c r="G216" s="129" t="s">
        <v>353</v>
      </c>
      <c r="H216" s="129" t="s">
        <v>33</v>
      </c>
      <c r="I216" s="158" t="s">
        <v>354</v>
      </c>
      <c r="J216" s="62" t="s">
        <v>34</v>
      </c>
      <c r="K216" s="204" t="s">
        <v>35</v>
      </c>
      <c r="L216" s="95" t="s">
        <v>589</v>
      </c>
      <c r="M216" s="62" t="s">
        <v>101</v>
      </c>
      <c r="N216" s="62" t="s">
        <v>319</v>
      </c>
      <c r="O216" s="62" t="s">
        <v>356</v>
      </c>
      <c r="P216" s="62" t="s">
        <v>30</v>
      </c>
      <c r="Q216" s="64" t="s">
        <v>590</v>
      </c>
      <c r="R216" s="177" t="str">
        <f t="shared" si="24"/>
        <v>BO-MAR-1804-GER-ARC-RDC-A-Plafonds_Gérontopsychiatrie</v>
      </c>
      <c r="S216" s="244" t="s">
        <v>35</v>
      </c>
    </row>
    <row r="217" spans="1:19" s="55" customFormat="1" ht="15" customHeight="1" x14ac:dyDescent="0.3">
      <c r="A217" s="103"/>
      <c r="B217" s="176" t="s">
        <v>591</v>
      </c>
      <c r="C217" s="109"/>
      <c r="D217" s="142" t="s">
        <v>592</v>
      </c>
      <c r="E217" s="129" t="s">
        <v>30</v>
      </c>
      <c r="F217" s="129" t="s">
        <v>375</v>
      </c>
      <c r="G217" s="129" t="s">
        <v>353</v>
      </c>
      <c r="H217" s="129" t="s">
        <v>33</v>
      </c>
      <c r="I217" s="158" t="s">
        <v>354</v>
      </c>
      <c r="J217" s="62" t="s">
        <v>34</v>
      </c>
      <c r="K217" s="204" t="s">
        <v>35</v>
      </c>
      <c r="L217" s="95" t="s">
        <v>592</v>
      </c>
      <c r="M217" s="62" t="s">
        <v>109</v>
      </c>
      <c r="N217" s="62" t="s">
        <v>319</v>
      </c>
      <c r="O217" s="62" t="s">
        <v>356</v>
      </c>
      <c r="P217" s="62" t="s">
        <v>30</v>
      </c>
      <c r="Q217" s="64" t="s">
        <v>593</v>
      </c>
      <c r="R217" s="177" t="str">
        <f t="shared" si="24"/>
        <v>BO-MAR-1805-BA1-ARC-RDC-A-Plafonds_BA1</v>
      </c>
      <c r="S217" s="244" t="s">
        <v>35</v>
      </c>
    </row>
    <row r="218" spans="1:19" s="55" customFormat="1" ht="15" customHeight="1" x14ac:dyDescent="0.3">
      <c r="A218" s="103"/>
      <c r="B218" s="176" t="s">
        <v>594</v>
      </c>
      <c r="C218" s="109"/>
      <c r="D218" s="142" t="s">
        <v>595</v>
      </c>
      <c r="E218" s="129" t="s">
        <v>30</v>
      </c>
      <c r="F218" s="129" t="s">
        <v>375</v>
      </c>
      <c r="G218" s="129" t="s">
        <v>353</v>
      </c>
      <c r="H218" s="129" t="s">
        <v>33</v>
      </c>
      <c r="I218" s="158" t="s">
        <v>354</v>
      </c>
      <c r="J218" s="62" t="s">
        <v>34</v>
      </c>
      <c r="K218" s="204" t="s">
        <v>35</v>
      </c>
      <c r="L218" s="95" t="s">
        <v>595</v>
      </c>
      <c r="M218" s="62" t="s">
        <v>113</v>
      </c>
      <c r="N218" s="62" t="s">
        <v>319</v>
      </c>
      <c r="O218" s="62" t="s">
        <v>356</v>
      </c>
      <c r="P218" s="62" t="s">
        <v>30</v>
      </c>
      <c r="Q218" s="64" t="s">
        <v>596</v>
      </c>
      <c r="R218" s="177" t="str">
        <f t="shared" si="24"/>
        <v>BO-MAR-1806-BA2-ARC-RDC-A-Plafonds_BA2</v>
      </c>
      <c r="S218" s="244" t="s">
        <v>35</v>
      </c>
    </row>
    <row r="219" spans="1:19" s="55" customFormat="1" ht="15" customHeight="1" x14ac:dyDescent="0.3">
      <c r="A219" s="103"/>
      <c r="B219" s="176" t="s">
        <v>597</v>
      </c>
      <c r="C219" s="109"/>
      <c r="D219" s="142" t="s">
        <v>598</v>
      </c>
      <c r="E219" s="129" t="s">
        <v>30</v>
      </c>
      <c r="F219" s="129" t="s">
        <v>375</v>
      </c>
      <c r="G219" s="129" t="s">
        <v>353</v>
      </c>
      <c r="H219" s="129" t="s">
        <v>33</v>
      </c>
      <c r="I219" s="158" t="s">
        <v>354</v>
      </c>
      <c r="J219" s="62" t="s">
        <v>34</v>
      </c>
      <c r="K219" s="204" t="s">
        <v>35</v>
      </c>
      <c r="L219" s="95" t="s">
        <v>598</v>
      </c>
      <c r="M219" s="62" t="s">
        <v>117</v>
      </c>
      <c r="N219" s="62" t="s">
        <v>319</v>
      </c>
      <c r="O219" s="62" t="s">
        <v>356</v>
      </c>
      <c r="P219" s="62" t="s">
        <v>30</v>
      </c>
      <c r="Q219" s="64" t="s">
        <v>599</v>
      </c>
      <c r="R219" s="177" t="str">
        <f>_xlfn.TEXTJOIN("-",FALSE,J219:Q219)</f>
        <v>BO-MAR-1807-BA3-ARC-RDC-A-Plafonds_BA3</v>
      </c>
      <c r="S219" s="244" t="s">
        <v>35</v>
      </c>
    </row>
    <row r="220" spans="1:19" s="55" customFormat="1" ht="9.75" customHeight="1" x14ac:dyDescent="0.3">
      <c r="A220" s="103"/>
      <c r="B220" s="176"/>
      <c r="C220" s="108"/>
      <c r="D220" s="140"/>
      <c r="E220" s="127"/>
      <c r="F220" s="127"/>
      <c r="G220" s="127"/>
      <c r="H220" s="127"/>
      <c r="I220" s="156"/>
      <c r="J220" s="62"/>
      <c r="K220" s="259"/>
      <c r="L220" s="63"/>
      <c r="M220" s="184"/>
      <c r="N220" s="184"/>
      <c r="O220" s="184"/>
      <c r="P220" s="184"/>
      <c r="Q220" s="69"/>
      <c r="R220" s="174"/>
      <c r="S220" s="244"/>
    </row>
    <row r="221" spans="1:19" s="55" customFormat="1" ht="15" customHeight="1" x14ac:dyDescent="0.3">
      <c r="A221" s="102"/>
      <c r="B221" s="182" t="s">
        <v>600</v>
      </c>
      <c r="C221" s="112"/>
      <c r="D221" s="145"/>
      <c r="E221" s="132"/>
      <c r="F221" s="132" t="s">
        <v>42</v>
      </c>
      <c r="G221" s="132" t="s">
        <v>42</v>
      </c>
      <c r="H221" s="132" t="s">
        <v>42</v>
      </c>
      <c r="I221" s="162" t="s">
        <v>42</v>
      </c>
      <c r="J221" s="68" t="s">
        <v>42</v>
      </c>
      <c r="K221" s="68"/>
      <c r="L221" s="68" t="s">
        <v>42</v>
      </c>
      <c r="M221" s="68" t="s">
        <v>42</v>
      </c>
      <c r="N221" s="68" t="s">
        <v>42</v>
      </c>
      <c r="O221" s="68" t="s">
        <v>42</v>
      </c>
      <c r="P221" s="68" t="s">
        <v>42</v>
      </c>
      <c r="Q221" s="68" t="s">
        <v>42</v>
      </c>
      <c r="R221" s="183" t="s">
        <v>42</v>
      </c>
      <c r="S221" s="244"/>
    </row>
    <row r="222" spans="1:19" s="55" customFormat="1" ht="15" customHeight="1" x14ac:dyDescent="0.3">
      <c r="A222" s="103"/>
      <c r="B222" s="176" t="s">
        <v>601</v>
      </c>
      <c r="C222" s="108"/>
      <c r="D222" s="142" t="s">
        <v>602</v>
      </c>
      <c r="E222" s="129" t="s">
        <v>30</v>
      </c>
      <c r="F222" s="129" t="s">
        <v>363</v>
      </c>
      <c r="G222" s="129" t="s">
        <v>603</v>
      </c>
      <c r="H222" s="129" t="s">
        <v>54</v>
      </c>
      <c r="I222" s="158" t="s">
        <v>354</v>
      </c>
      <c r="J222" s="62" t="s">
        <v>34</v>
      </c>
      <c r="K222" s="204" t="s">
        <v>35</v>
      </c>
      <c r="L222" s="95" t="s">
        <v>602</v>
      </c>
      <c r="M222" s="62" t="s">
        <v>109</v>
      </c>
      <c r="N222" s="62" t="s">
        <v>38</v>
      </c>
      <c r="O222" s="62" t="s">
        <v>356</v>
      </c>
      <c r="P222" s="62" t="s">
        <v>30</v>
      </c>
      <c r="Q222" s="64" t="s">
        <v>604</v>
      </c>
      <c r="R222" s="177" t="str">
        <f t="shared" ref="R222:R230" si="25">_xlfn.TEXTJOIN("-",FALSE,J222:Q222)</f>
        <v>BO-MAR-1600-BA1-TCE-RDC-A-LocType_Chambre simple</v>
      </c>
      <c r="S222" s="244" t="s">
        <v>35</v>
      </c>
    </row>
    <row r="223" spans="1:19" s="55" customFormat="1" ht="15" customHeight="1" x14ac:dyDescent="0.3">
      <c r="A223" s="103"/>
      <c r="B223" s="176" t="s">
        <v>605</v>
      </c>
      <c r="C223" s="108"/>
      <c r="D223" s="142" t="s">
        <v>606</v>
      </c>
      <c r="E223" s="129" t="s">
        <v>30</v>
      </c>
      <c r="F223" s="129" t="s">
        <v>363</v>
      </c>
      <c r="G223" s="129" t="s">
        <v>603</v>
      </c>
      <c r="H223" s="129" t="s">
        <v>54</v>
      </c>
      <c r="I223" s="158" t="s">
        <v>354</v>
      </c>
      <c r="J223" s="62" t="s">
        <v>34</v>
      </c>
      <c r="K223" s="204" t="s">
        <v>35</v>
      </c>
      <c r="L223" s="95" t="s">
        <v>606</v>
      </c>
      <c r="M223" s="62" t="s">
        <v>109</v>
      </c>
      <c r="N223" s="62" t="s">
        <v>38</v>
      </c>
      <c r="O223" s="62" t="s">
        <v>356</v>
      </c>
      <c r="P223" s="62" t="s">
        <v>30</v>
      </c>
      <c r="Q223" s="64" t="s">
        <v>607</v>
      </c>
      <c r="R223" s="177" t="str">
        <f t="shared" si="25"/>
        <v>BO-MAR-1601-BA1-TCE-RDC-A-LocType_Chambre PMR</v>
      </c>
      <c r="S223" s="244" t="s">
        <v>35</v>
      </c>
    </row>
    <row r="224" spans="1:19" s="55" customFormat="1" ht="15" customHeight="1" x14ac:dyDescent="0.3">
      <c r="A224" s="103"/>
      <c r="B224" s="176" t="s">
        <v>608</v>
      </c>
      <c r="C224" s="108"/>
      <c r="D224" s="142" t="s">
        <v>609</v>
      </c>
      <c r="E224" s="129" t="s">
        <v>30</v>
      </c>
      <c r="F224" s="129" t="s">
        <v>363</v>
      </c>
      <c r="G224" s="129" t="s">
        <v>603</v>
      </c>
      <c r="H224" s="129" t="s">
        <v>54</v>
      </c>
      <c r="I224" s="158" t="s">
        <v>354</v>
      </c>
      <c r="J224" s="62" t="s">
        <v>34</v>
      </c>
      <c r="K224" s="204" t="s">
        <v>35</v>
      </c>
      <c r="L224" s="95" t="s">
        <v>609</v>
      </c>
      <c r="M224" s="62" t="s">
        <v>109</v>
      </c>
      <c r="N224" s="62" t="s">
        <v>38</v>
      </c>
      <c r="O224" s="62" t="s">
        <v>356</v>
      </c>
      <c r="P224" s="62" t="s">
        <v>30</v>
      </c>
      <c r="Q224" s="64" t="s">
        <v>610</v>
      </c>
      <c r="R224" s="177" t="str">
        <f t="shared" si="25"/>
        <v>BO-MAR-1602-BA1-TCE-RDC-A-LocType_Chambre CSI</v>
      </c>
      <c r="S224" s="244" t="s">
        <v>35</v>
      </c>
    </row>
    <row r="225" spans="1:19" s="55" customFormat="1" ht="15" customHeight="1" x14ac:dyDescent="0.3">
      <c r="A225" s="103"/>
      <c r="B225" s="176" t="s">
        <v>611</v>
      </c>
      <c r="C225" s="108"/>
      <c r="D225" s="142" t="s">
        <v>612</v>
      </c>
      <c r="E225" s="129" t="s">
        <v>30</v>
      </c>
      <c r="F225" s="129" t="s">
        <v>363</v>
      </c>
      <c r="G225" s="129" t="s">
        <v>603</v>
      </c>
      <c r="H225" s="129" t="s">
        <v>54</v>
      </c>
      <c r="I225" s="158" t="s">
        <v>354</v>
      </c>
      <c r="J225" s="62" t="s">
        <v>34</v>
      </c>
      <c r="K225" s="204" t="s">
        <v>35</v>
      </c>
      <c r="L225" s="95" t="s">
        <v>612</v>
      </c>
      <c r="M225" s="62" t="s">
        <v>105</v>
      </c>
      <c r="N225" s="62" t="s">
        <v>38</v>
      </c>
      <c r="O225" s="62" t="s">
        <v>356</v>
      </c>
      <c r="P225" s="62" t="s">
        <v>30</v>
      </c>
      <c r="Q225" s="64" t="s">
        <v>613</v>
      </c>
      <c r="R225" s="177" t="str">
        <f t="shared" si="25"/>
        <v>BO-MAR-1603-PED-TCE-RDC-A-LocType_Office Pédopsychiatrie</v>
      </c>
      <c r="S225" s="244" t="s">
        <v>35</v>
      </c>
    </row>
    <row r="226" spans="1:19" s="55" customFormat="1" ht="15" customHeight="1" x14ac:dyDescent="0.3">
      <c r="A226" s="103"/>
      <c r="B226" s="176" t="s">
        <v>614</v>
      </c>
      <c r="C226" s="108"/>
      <c r="D226" s="142" t="s">
        <v>615</v>
      </c>
      <c r="E226" s="129" t="s">
        <v>30</v>
      </c>
      <c r="F226" s="129" t="s">
        <v>363</v>
      </c>
      <c r="G226" s="129" t="s">
        <v>603</v>
      </c>
      <c r="H226" s="129" t="s">
        <v>54</v>
      </c>
      <c r="I226" s="158" t="s">
        <v>354</v>
      </c>
      <c r="J226" s="62" t="s">
        <v>34</v>
      </c>
      <c r="K226" s="204" t="s">
        <v>35</v>
      </c>
      <c r="L226" s="95" t="s">
        <v>615</v>
      </c>
      <c r="M226" s="62" t="s">
        <v>101</v>
      </c>
      <c r="N226" s="62" t="s">
        <v>38</v>
      </c>
      <c r="O226" s="62" t="s">
        <v>356</v>
      </c>
      <c r="P226" s="62" t="s">
        <v>30</v>
      </c>
      <c r="Q226" s="64" t="s">
        <v>616</v>
      </c>
      <c r="R226" s="177" t="str">
        <f t="shared" si="25"/>
        <v>BO-MAR-1604-GER-TCE-RDC-A-LocType_Office Gérontopsychiatrie</v>
      </c>
      <c r="S226" s="244" t="s">
        <v>35</v>
      </c>
    </row>
    <row r="227" spans="1:19" s="55" customFormat="1" ht="15" customHeight="1" x14ac:dyDescent="0.3">
      <c r="A227" s="103"/>
      <c r="B227" s="176" t="s">
        <v>617</v>
      </c>
      <c r="C227" s="108"/>
      <c r="D227" s="142" t="s">
        <v>618</v>
      </c>
      <c r="E227" s="129" t="s">
        <v>30</v>
      </c>
      <c r="F227" s="129" t="s">
        <v>363</v>
      </c>
      <c r="G227" s="129" t="s">
        <v>603</v>
      </c>
      <c r="H227" s="129" t="s">
        <v>54</v>
      </c>
      <c r="I227" s="158" t="s">
        <v>354</v>
      </c>
      <c r="J227" s="62" t="s">
        <v>34</v>
      </c>
      <c r="K227" s="204" t="s">
        <v>35</v>
      </c>
      <c r="L227" s="95" t="s">
        <v>618</v>
      </c>
      <c r="M227" s="62" t="s">
        <v>109</v>
      </c>
      <c r="N227" s="62" t="s">
        <v>38</v>
      </c>
      <c r="O227" s="62" t="s">
        <v>356</v>
      </c>
      <c r="P227" s="62" t="s">
        <v>30</v>
      </c>
      <c r="Q227" s="64" t="s">
        <v>619</v>
      </c>
      <c r="R227" s="177" t="str">
        <f>_xlfn.TEXTJOIN("-",FALSE,J227:Q227)</f>
        <v>BO-MAR-1605-BA1-TCE-RDC-A-LocType_Office BA1-BA2-BA3</v>
      </c>
      <c r="S227" s="244" t="s">
        <v>35</v>
      </c>
    </row>
    <row r="228" spans="1:19" s="55" customFormat="1" ht="15" customHeight="1" x14ac:dyDescent="0.3">
      <c r="A228" s="103"/>
      <c r="B228" s="176" t="s">
        <v>620</v>
      </c>
      <c r="C228" s="108"/>
      <c r="D228" s="142" t="s">
        <v>621</v>
      </c>
      <c r="E228" s="129" t="s">
        <v>30</v>
      </c>
      <c r="F228" s="129" t="s">
        <v>363</v>
      </c>
      <c r="G228" s="129" t="s">
        <v>603</v>
      </c>
      <c r="H228" s="129" t="s">
        <v>54</v>
      </c>
      <c r="I228" s="158" t="s">
        <v>354</v>
      </c>
      <c r="J228" s="62" t="s">
        <v>34</v>
      </c>
      <c r="K228" s="204" t="s">
        <v>35</v>
      </c>
      <c r="L228" s="95" t="s">
        <v>621</v>
      </c>
      <c r="M228" s="62" t="s">
        <v>105</v>
      </c>
      <c r="N228" s="62" t="s">
        <v>38</v>
      </c>
      <c r="O228" s="62" t="s">
        <v>356</v>
      </c>
      <c r="P228" s="62" t="s">
        <v>30</v>
      </c>
      <c r="Q228" s="64" t="s">
        <v>622</v>
      </c>
      <c r="R228" s="177" t="str">
        <f t="shared" si="25"/>
        <v>BO-MAR-1606-PED-TCE-RDC-A-LocType_PôleSoins_Pédopsychitarie</v>
      </c>
      <c r="S228" s="244" t="s">
        <v>35</v>
      </c>
    </row>
    <row r="229" spans="1:19" s="55" customFormat="1" ht="15" customHeight="1" x14ac:dyDescent="0.3">
      <c r="A229" s="103"/>
      <c r="B229" s="176" t="s">
        <v>623</v>
      </c>
      <c r="C229" s="108"/>
      <c r="D229" s="142" t="s">
        <v>624</v>
      </c>
      <c r="E229" s="129" t="s">
        <v>30</v>
      </c>
      <c r="F229" s="129" t="s">
        <v>363</v>
      </c>
      <c r="G229" s="129" t="s">
        <v>603</v>
      </c>
      <c r="H229" s="129" t="s">
        <v>54</v>
      </c>
      <c r="I229" s="158" t="s">
        <v>354</v>
      </c>
      <c r="J229" s="62" t="s">
        <v>34</v>
      </c>
      <c r="K229" s="204" t="s">
        <v>35</v>
      </c>
      <c r="L229" s="95" t="s">
        <v>624</v>
      </c>
      <c r="M229" s="62" t="s">
        <v>101</v>
      </c>
      <c r="N229" s="62" t="s">
        <v>38</v>
      </c>
      <c r="O229" s="62" t="s">
        <v>356</v>
      </c>
      <c r="P229" s="62" t="s">
        <v>30</v>
      </c>
      <c r="Q229" s="64" t="s">
        <v>625</v>
      </c>
      <c r="R229" s="177" t="str">
        <f t="shared" si="25"/>
        <v>BO-MAR-1607-GER-TCE-RDC-A-LocType_PôleSoins_Gérontopsychiatrie</v>
      </c>
      <c r="S229" s="244" t="s">
        <v>35</v>
      </c>
    </row>
    <row r="230" spans="1:19" s="55" customFormat="1" ht="15" customHeight="1" x14ac:dyDescent="0.3">
      <c r="A230" s="103"/>
      <c r="B230" s="176" t="s">
        <v>626</v>
      </c>
      <c r="C230" s="108"/>
      <c r="D230" s="142" t="s">
        <v>627</v>
      </c>
      <c r="E230" s="129" t="s">
        <v>30</v>
      </c>
      <c r="F230" s="129" t="s">
        <v>628</v>
      </c>
      <c r="G230" s="129" t="s">
        <v>603</v>
      </c>
      <c r="H230" s="129" t="s">
        <v>54</v>
      </c>
      <c r="I230" s="158" t="s">
        <v>354</v>
      </c>
      <c r="J230" s="62" t="s">
        <v>34</v>
      </c>
      <c r="K230" s="204" t="s">
        <v>35</v>
      </c>
      <c r="L230" s="95" t="s">
        <v>627</v>
      </c>
      <c r="M230" s="62" t="s">
        <v>109</v>
      </c>
      <c r="N230" s="62" t="s">
        <v>38</v>
      </c>
      <c r="O230" s="62" t="s">
        <v>356</v>
      </c>
      <c r="P230" s="62" t="s">
        <v>30</v>
      </c>
      <c r="Q230" s="64" t="s">
        <v>629</v>
      </c>
      <c r="R230" s="177" t="str">
        <f t="shared" si="25"/>
        <v>BO-MAR-1608-BA1-TCE-RDC-A-LocType_PôleSoins_BA1-BA2-BA3</v>
      </c>
      <c r="S230" s="244" t="s">
        <v>35</v>
      </c>
    </row>
    <row r="231" spans="1:19" s="55" customFormat="1" ht="15" customHeight="1" x14ac:dyDescent="0.3">
      <c r="A231" s="103"/>
      <c r="B231" s="176"/>
      <c r="C231" s="108"/>
      <c r="D231" s="140"/>
      <c r="E231" s="127"/>
      <c r="F231" s="127"/>
      <c r="G231" s="127"/>
      <c r="H231" s="127"/>
      <c r="I231" s="156"/>
      <c r="J231" s="62"/>
      <c r="K231" s="237"/>
      <c r="L231" s="63"/>
      <c r="M231" s="62"/>
      <c r="N231" s="62"/>
      <c r="O231" s="62"/>
      <c r="P231" s="62"/>
      <c r="Q231" s="64"/>
      <c r="R231" s="177"/>
      <c r="S231" s="244"/>
    </row>
    <row r="232" spans="1:19" s="55" customFormat="1" ht="15" customHeight="1" x14ac:dyDescent="0.3">
      <c r="A232" s="102"/>
      <c r="B232" s="182" t="s">
        <v>630</v>
      </c>
      <c r="C232" s="112"/>
      <c r="D232" s="145"/>
      <c r="E232" s="132"/>
      <c r="F232" s="132"/>
      <c r="G232" s="132"/>
      <c r="H232" s="132"/>
      <c r="I232" s="162"/>
      <c r="J232" s="68"/>
      <c r="K232" s="68"/>
      <c r="L232" s="68"/>
      <c r="M232" s="68"/>
      <c r="N232" s="68"/>
      <c r="O232" s="68"/>
      <c r="P232" s="68"/>
      <c r="Q232" s="68"/>
      <c r="R232" s="183"/>
      <c r="S232" s="244"/>
    </row>
    <row r="233" spans="1:19" s="55" customFormat="1" ht="15" customHeight="1" x14ac:dyDescent="0.3">
      <c r="A233" s="103"/>
      <c r="B233" s="188" t="s">
        <v>631</v>
      </c>
      <c r="C233" s="109"/>
      <c r="D233" s="142" t="s">
        <v>632</v>
      </c>
      <c r="E233" s="129" t="s">
        <v>30</v>
      </c>
      <c r="F233" s="129" t="s">
        <v>496</v>
      </c>
      <c r="G233" s="129" t="s">
        <v>633</v>
      </c>
      <c r="H233" s="129" t="s">
        <v>33</v>
      </c>
      <c r="I233" s="158" t="s">
        <v>354</v>
      </c>
      <c r="J233" s="62" t="s">
        <v>34</v>
      </c>
      <c r="K233" s="204" t="s">
        <v>164</v>
      </c>
      <c r="L233" s="95" t="s">
        <v>634</v>
      </c>
      <c r="M233" s="62" t="s">
        <v>347</v>
      </c>
      <c r="N233" s="62" t="s">
        <v>413</v>
      </c>
      <c r="O233" s="62" t="s">
        <v>348</v>
      </c>
      <c r="P233" s="62" t="s">
        <v>30</v>
      </c>
      <c r="Q233" s="64" t="s">
        <v>635</v>
      </c>
      <c r="R233" s="177" t="str">
        <f>_xlfn.TEXTJOIN("-",FALSE,J233:Q233)</f>
        <v>BO-DCE-1700-SIT-FAC-TN-A-DétailsTypes-1</v>
      </c>
      <c r="S233" s="244" t="s">
        <v>58</v>
      </c>
    </row>
    <row r="234" spans="1:19" s="55" customFormat="1" ht="15" customHeight="1" x14ac:dyDescent="0.3">
      <c r="A234" s="103"/>
      <c r="B234" s="188" t="s">
        <v>636</v>
      </c>
      <c r="C234" s="109"/>
      <c r="D234" s="142" t="s">
        <v>637</v>
      </c>
      <c r="E234" s="129" t="s">
        <v>30</v>
      </c>
      <c r="F234" s="129" t="s">
        <v>496</v>
      </c>
      <c r="G234" s="129" t="s">
        <v>633</v>
      </c>
      <c r="H234" s="129" t="s">
        <v>33</v>
      </c>
      <c r="I234" s="158" t="s">
        <v>354</v>
      </c>
      <c r="J234" s="62" t="s">
        <v>34</v>
      </c>
      <c r="K234" s="204" t="s">
        <v>164</v>
      </c>
      <c r="L234" s="95" t="s">
        <v>637</v>
      </c>
      <c r="M234" s="62" t="s">
        <v>347</v>
      </c>
      <c r="N234" s="62" t="s">
        <v>413</v>
      </c>
      <c r="O234" s="62" t="s">
        <v>348</v>
      </c>
      <c r="P234" s="62" t="s">
        <v>39</v>
      </c>
      <c r="Q234" s="64" t="s">
        <v>635</v>
      </c>
      <c r="R234" s="177" t="str">
        <f>_xlfn.TEXTJOIN("-",FALSE,J234:Q234)</f>
        <v>BO-DCE-1701-SIT-FAC-TN-B-DétailsTypes-1</v>
      </c>
      <c r="S234" s="244" t="s">
        <v>58</v>
      </c>
    </row>
    <row r="235" spans="1:19" s="55" customFormat="1" ht="15" customHeight="1" x14ac:dyDescent="0.3">
      <c r="A235" s="103"/>
      <c r="B235" s="188" t="s">
        <v>638</v>
      </c>
      <c r="C235" s="109"/>
      <c r="D235" s="142" t="s">
        <v>639</v>
      </c>
      <c r="E235" s="129" t="s">
        <v>30</v>
      </c>
      <c r="F235" s="129" t="s">
        <v>340</v>
      </c>
      <c r="G235" s="129" t="s">
        <v>633</v>
      </c>
      <c r="H235" s="129" t="s">
        <v>33</v>
      </c>
      <c r="I235" s="158" t="s">
        <v>354</v>
      </c>
      <c r="J235" s="62" t="s">
        <v>34</v>
      </c>
      <c r="K235" s="204" t="s">
        <v>164</v>
      </c>
      <c r="L235" s="95" t="s">
        <v>639</v>
      </c>
      <c r="M235" s="62" t="s">
        <v>96</v>
      </c>
      <c r="N235" s="62" t="s">
        <v>413</v>
      </c>
      <c r="O235" s="62" t="s">
        <v>348</v>
      </c>
      <c r="P235" s="62" t="s">
        <v>39</v>
      </c>
      <c r="Q235" s="64" t="s">
        <v>640</v>
      </c>
      <c r="R235" s="177" t="str">
        <f t="shared" ref="R235" si="26">_xlfn.TEXTJOIN("-",FALSE,J235:Q235)</f>
        <v>BO-DCE-1702-ENT-FAC-TN-B-Détails_Bat_EntréeLog-1</v>
      </c>
      <c r="S235" s="244" t="s">
        <v>58</v>
      </c>
    </row>
    <row r="236" spans="1:19" s="55" customFormat="1" ht="15" customHeight="1" x14ac:dyDescent="0.3">
      <c r="A236" s="103"/>
      <c r="B236" s="188" t="s">
        <v>641</v>
      </c>
      <c r="C236" s="109"/>
      <c r="D236" s="142" t="s">
        <v>642</v>
      </c>
      <c r="E236" s="129" t="s">
        <v>30</v>
      </c>
      <c r="F236" s="129" t="s">
        <v>340</v>
      </c>
      <c r="G236" s="129" t="s">
        <v>633</v>
      </c>
      <c r="H236" s="129" t="s">
        <v>33</v>
      </c>
      <c r="I236" s="158" t="s">
        <v>354</v>
      </c>
      <c r="J236" s="62" t="s">
        <v>34</v>
      </c>
      <c r="K236" s="204" t="s">
        <v>164</v>
      </c>
      <c r="L236" s="95" t="s">
        <v>642</v>
      </c>
      <c r="M236" s="62" t="s">
        <v>96</v>
      </c>
      <c r="N236" s="62" t="s">
        <v>413</v>
      </c>
      <c r="O236" s="62" t="s">
        <v>348</v>
      </c>
      <c r="P236" s="62" t="s">
        <v>30</v>
      </c>
      <c r="Q236" s="64" t="s">
        <v>643</v>
      </c>
      <c r="R236" s="177" t="str">
        <f>_xlfn.TEXTJOIN("-",FALSE,J236:Q236)</f>
        <v>BO-DCE-1703-ENT-FAC-TN-A-Détails_Bat_EntréeLog-2</v>
      </c>
      <c r="S236" s="244" t="s">
        <v>58</v>
      </c>
    </row>
    <row r="237" spans="1:19" s="55" customFormat="1" ht="15" customHeight="1" x14ac:dyDescent="0.3">
      <c r="A237" s="103"/>
      <c r="B237" s="188" t="s">
        <v>644</v>
      </c>
      <c r="C237" s="109"/>
      <c r="D237" s="142" t="s">
        <v>645</v>
      </c>
      <c r="E237" s="129" t="s">
        <v>30</v>
      </c>
      <c r="F237" s="129" t="s">
        <v>340</v>
      </c>
      <c r="G237" s="129" t="s">
        <v>633</v>
      </c>
      <c r="H237" s="129" t="s">
        <v>33</v>
      </c>
      <c r="I237" s="158" t="s">
        <v>354</v>
      </c>
      <c r="J237" s="62" t="s">
        <v>34</v>
      </c>
      <c r="K237" s="204" t="s">
        <v>164</v>
      </c>
      <c r="L237" s="95" t="s">
        <v>645</v>
      </c>
      <c r="M237" s="62" t="s">
        <v>96</v>
      </c>
      <c r="N237" s="62" t="s">
        <v>413</v>
      </c>
      <c r="O237" s="62" t="s">
        <v>348</v>
      </c>
      <c r="P237" s="62" t="s">
        <v>30</v>
      </c>
      <c r="Q237" s="64" t="s">
        <v>646</v>
      </c>
      <c r="R237" s="177" t="str">
        <f t="shared" ref="R237:R238" si="27">_xlfn.TEXTJOIN("-",FALSE,J237:Q237)</f>
        <v>BO-DCE-1704-ENT-FAC-TN-A-Détails_Bat_EntréeLog-3</v>
      </c>
      <c r="S237" s="244" t="s">
        <v>58</v>
      </c>
    </row>
    <row r="238" spans="1:19" s="55" customFormat="1" ht="15" customHeight="1" x14ac:dyDescent="0.3">
      <c r="A238" s="103"/>
      <c r="B238" s="188" t="s">
        <v>647</v>
      </c>
      <c r="C238" s="109"/>
      <c r="D238" s="142" t="s">
        <v>648</v>
      </c>
      <c r="E238" s="129" t="s">
        <v>30</v>
      </c>
      <c r="F238" s="129" t="s">
        <v>340</v>
      </c>
      <c r="G238" s="129" t="s">
        <v>633</v>
      </c>
      <c r="H238" s="129" t="s">
        <v>33</v>
      </c>
      <c r="I238" s="158" t="s">
        <v>354</v>
      </c>
      <c r="J238" s="62" t="s">
        <v>34</v>
      </c>
      <c r="K238" s="204" t="s">
        <v>164</v>
      </c>
      <c r="L238" s="95" t="s">
        <v>648</v>
      </c>
      <c r="M238" s="62" t="s">
        <v>96</v>
      </c>
      <c r="N238" s="62" t="s">
        <v>413</v>
      </c>
      <c r="O238" s="62" t="s">
        <v>348</v>
      </c>
      <c r="P238" s="62" t="s">
        <v>30</v>
      </c>
      <c r="Q238" s="64" t="s">
        <v>649</v>
      </c>
      <c r="R238" s="177" t="str">
        <f t="shared" si="27"/>
        <v>BO-DCE-1705-ENT-FAC-TN-A-Détails_Bat_EntréeLog-4</v>
      </c>
      <c r="S238" s="244" t="s">
        <v>58</v>
      </c>
    </row>
    <row r="239" spans="1:19" s="55" customFormat="1" ht="15" customHeight="1" x14ac:dyDescent="0.3">
      <c r="A239" s="103"/>
      <c r="B239" s="188" t="s">
        <v>650</v>
      </c>
      <c r="C239" s="109"/>
      <c r="D239" s="142" t="s">
        <v>651</v>
      </c>
      <c r="E239" s="129" t="s">
        <v>30</v>
      </c>
      <c r="F239" s="129" t="s">
        <v>340</v>
      </c>
      <c r="G239" s="129" t="s">
        <v>633</v>
      </c>
      <c r="H239" s="129" t="s">
        <v>33</v>
      </c>
      <c r="I239" s="158" t="s">
        <v>354</v>
      </c>
      <c r="J239" s="62" t="s">
        <v>34</v>
      </c>
      <c r="K239" s="204" t="s">
        <v>164</v>
      </c>
      <c r="L239" s="95" t="s">
        <v>651</v>
      </c>
      <c r="M239" s="62" t="s">
        <v>652</v>
      </c>
      <c r="N239" s="62" t="s">
        <v>413</v>
      </c>
      <c r="O239" s="62" t="s">
        <v>348</v>
      </c>
      <c r="P239" s="62" t="s">
        <v>39</v>
      </c>
      <c r="Q239" s="64" t="s">
        <v>653</v>
      </c>
      <c r="R239" s="177" t="str">
        <f>_xlfn.TEXTJOIN("-",FALSE,J239:Q239)</f>
        <v>BO-DCE-1706-AGO-FAC-TN-B-Détails_Agora-1</v>
      </c>
      <c r="S239" s="244" t="s">
        <v>58</v>
      </c>
    </row>
    <row r="240" spans="1:19" s="55" customFormat="1" ht="15" customHeight="1" x14ac:dyDescent="0.3">
      <c r="A240" s="103"/>
      <c r="B240" s="188" t="s">
        <v>654</v>
      </c>
      <c r="C240" s="109"/>
      <c r="D240" s="142" t="s">
        <v>655</v>
      </c>
      <c r="E240" s="129" t="s">
        <v>30</v>
      </c>
      <c r="F240" s="129" t="s">
        <v>340</v>
      </c>
      <c r="G240" s="129" t="s">
        <v>633</v>
      </c>
      <c r="H240" s="129" t="s">
        <v>33</v>
      </c>
      <c r="I240" s="158" t="s">
        <v>354</v>
      </c>
      <c r="J240" s="62" t="s">
        <v>34</v>
      </c>
      <c r="K240" s="204" t="s">
        <v>164</v>
      </c>
      <c r="L240" s="95" t="s">
        <v>655</v>
      </c>
      <c r="M240" s="62" t="s">
        <v>652</v>
      </c>
      <c r="N240" s="62" t="s">
        <v>413</v>
      </c>
      <c r="O240" s="62" t="s">
        <v>348</v>
      </c>
      <c r="P240" s="62" t="s">
        <v>30</v>
      </c>
      <c r="Q240" s="64" t="s">
        <v>656</v>
      </c>
      <c r="R240" s="177" t="str">
        <f>_xlfn.TEXTJOIN("-",FALSE,J240:Q240)</f>
        <v>BO-DCE-1707-AGO-FAC-TN-A-Détails_Agora-2</v>
      </c>
      <c r="S240" s="244" t="s">
        <v>58</v>
      </c>
    </row>
    <row r="241" spans="1:19" s="55" customFormat="1" ht="15" customHeight="1" x14ac:dyDescent="0.3">
      <c r="A241" s="103"/>
      <c r="B241" s="188" t="s">
        <v>657</v>
      </c>
      <c r="C241" s="109"/>
      <c r="D241" s="142" t="s">
        <v>658</v>
      </c>
      <c r="E241" s="129" t="s">
        <v>30</v>
      </c>
      <c r="F241" s="129" t="s">
        <v>340</v>
      </c>
      <c r="G241" s="129" t="s">
        <v>633</v>
      </c>
      <c r="H241" s="129" t="s">
        <v>33</v>
      </c>
      <c r="I241" s="158" t="s">
        <v>354</v>
      </c>
      <c r="J241" s="62" t="s">
        <v>34</v>
      </c>
      <c r="K241" s="204" t="s">
        <v>164</v>
      </c>
      <c r="L241" s="95" t="s">
        <v>658</v>
      </c>
      <c r="M241" s="62" t="s">
        <v>652</v>
      </c>
      <c r="N241" s="62" t="s">
        <v>413</v>
      </c>
      <c r="O241" s="62" t="s">
        <v>348</v>
      </c>
      <c r="P241" s="62" t="s">
        <v>30</v>
      </c>
      <c r="Q241" s="64" t="s">
        <v>659</v>
      </c>
      <c r="R241" s="177" t="str">
        <f>_xlfn.TEXTJOIN("-",FALSE,J241:Q241)</f>
        <v>BO-DCE-1708-AGO-FAC-TN-A-Détails_Agora-3</v>
      </c>
      <c r="S241" s="244" t="s">
        <v>58</v>
      </c>
    </row>
    <row r="242" spans="1:19" s="55" customFormat="1" ht="15" customHeight="1" x14ac:dyDescent="0.3">
      <c r="A242" s="103"/>
      <c r="B242" s="188" t="s">
        <v>660</v>
      </c>
      <c r="C242" s="109"/>
      <c r="D242" s="142" t="s">
        <v>661</v>
      </c>
      <c r="E242" s="129" t="s">
        <v>30</v>
      </c>
      <c r="F242" s="129" t="s">
        <v>340</v>
      </c>
      <c r="G242" s="129" t="s">
        <v>633</v>
      </c>
      <c r="H242" s="129" t="s">
        <v>33</v>
      </c>
      <c r="I242" s="158" t="s">
        <v>354</v>
      </c>
      <c r="J242" s="62" t="s">
        <v>34</v>
      </c>
      <c r="K242" s="204" t="s">
        <v>164</v>
      </c>
      <c r="L242" s="95" t="s">
        <v>662</v>
      </c>
      <c r="M242" s="62" t="s">
        <v>652</v>
      </c>
      <c r="N242" s="62" t="s">
        <v>413</v>
      </c>
      <c r="O242" s="62" t="s">
        <v>348</v>
      </c>
      <c r="P242" s="62" t="s">
        <v>39</v>
      </c>
      <c r="Q242" s="64" t="s">
        <v>663</v>
      </c>
      <c r="R242" s="177" t="str">
        <f>_xlfn.TEXTJOIN("-",FALSE,J242:Q242)</f>
        <v>BO-DCE-1709-AGO-FAC-TN-B-Détails_Agora-4</v>
      </c>
      <c r="S242" s="244" t="s">
        <v>58</v>
      </c>
    </row>
    <row r="243" spans="1:19" s="55" customFormat="1" ht="15" customHeight="1" x14ac:dyDescent="0.3">
      <c r="A243" s="103"/>
      <c r="B243" s="188" t="s">
        <v>664</v>
      </c>
      <c r="C243" s="109"/>
      <c r="D243" s="142" t="s">
        <v>665</v>
      </c>
      <c r="E243" s="129" t="s">
        <v>30</v>
      </c>
      <c r="F243" s="129" t="s">
        <v>340</v>
      </c>
      <c r="G243" s="129" t="s">
        <v>633</v>
      </c>
      <c r="H243" s="129" t="s">
        <v>33</v>
      </c>
      <c r="I243" s="158" t="s">
        <v>354</v>
      </c>
      <c r="J243" s="62" t="s">
        <v>34</v>
      </c>
      <c r="K243" s="204" t="s">
        <v>164</v>
      </c>
      <c r="L243" s="95" t="s">
        <v>665</v>
      </c>
      <c r="M243" s="62" t="s">
        <v>365</v>
      </c>
      <c r="N243" s="62" t="s">
        <v>413</v>
      </c>
      <c r="O243" s="62" t="s">
        <v>348</v>
      </c>
      <c r="P243" s="62" t="s">
        <v>39</v>
      </c>
      <c r="Q243" s="64" t="s">
        <v>666</v>
      </c>
      <c r="R243" s="177" t="str">
        <f>_xlfn.TEXTJOIN("-",FALSE,J243:Q243)</f>
        <v>BO-DCE-1710-INT-FAC-TN-B-Détails_Internat</v>
      </c>
      <c r="S243" s="244" t="s">
        <v>58</v>
      </c>
    </row>
    <row r="244" spans="1:19" s="55" customFormat="1" ht="15" customHeight="1" x14ac:dyDescent="0.3">
      <c r="A244" s="103"/>
      <c r="B244" s="188" t="s">
        <v>667</v>
      </c>
      <c r="C244" s="109"/>
      <c r="D244" s="142" t="s">
        <v>668</v>
      </c>
      <c r="E244" s="129" t="s">
        <v>30</v>
      </c>
      <c r="F244" s="129" t="s">
        <v>340</v>
      </c>
      <c r="G244" s="129" t="s">
        <v>633</v>
      </c>
      <c r="H244" s="129" t="s">
        <v>33</v>
      </c>
      <c r="I244" s="158" t="s">
        <v>354</v>
      </c>
      <c r="J244" s="62" t="s">
        <v>34</v>
      </c>
      <c r="K244" s="204" t="s">
        <v>164</v>
      </c>
      <c r="L244" s="95" t="s">
        <v>668</v>
      </c>
      <c r="M244" s="62" t="s">
        <v>109</v>
      </c>
      <c r="N244" s="62" t="s">
        <v>413</v>
      </c>
      <c r="O244" s="62" t="s">
        <v>348</v>
      </c>
      <c r="P244" s="62" t="s">
        <v>39</v>
      </c>
      <c r="Q244" s="64" t="s">
        <v>669</v>
      </c>
      <c r="R244" s="177" t="str">
        <f t="shared" ref="R244:R245" si="28">_xlfn.TEXTJOIN("-",FALSE,J244:Q244)</f>
        <v>BO-DCE-1711-BA1-FAC-TN-B-Détails_Bat_Soins-1</v>
      </c>
      <c r="S244" s="244" t="s">
        <v>58</v>
      </c>
    </row>
    <row r="245" spans="1:19" s="55" customFormat="1" ht="15" customHeight="1" x14ac:dyDescent="0.3">
      <c r="A245" s="103"/>
      <c r="B245" s="188" t="s">
        <v>670</v>
      </c>
      <c r="C245" s="109"/>
      <c r="D245" s="142" t="s">
        <v>671</v>
      </c>
      <c r="E245" s="129" t="s">
        <v>30</v>
      </c>
      <c r="F245" s="129" t="s">
        <v>340</v>
      </c>
      <c r="G245" s="129" t="s">
        <v>633</v>
      </c>
      <c r="H245" s="129" t="s">
        <v>33</v>
      </c>
      <c r="I245" s="158" t="s">
        <v>354</v>
      </c>
      <c r="J245" s="62" t="s">
        <v>34</v>
      </c>
      <c r="K245" s="204" t="s">
        <v>164</v>
      </c>
      <c r="L245" s="95" t="s">
        <v>671</v>
      </c>
      <c r="M245" s="62" t="s">
        <v>109</v>
      </c>
      <c r="N245" s="62" t="s">
        <v>413</v>
      </c>
      <c r="O245" s="62" t="s">
        <v>348</v>
      </c>
      <c r="P245" s="62" t="s">
        <v>30</v>
      </c>
      <c r="Q245" s="64" t="s">
        <v>672</v>
      </c>
      <c r="R245" s="177" t="str">
        <f t="shared" si="28"/>
        <v>BO-DCE-1712-BA1-FAC-TN-A-Détails_Bat_Soins-2</v>
      </c>
      <c r="S245" s="244" t="s">
        <v>58</v>
      </c>
    </row>
    <row r="246" spans="1:19" s="55" customFormat="1" ht="15" customHeight="1" x14ac:dyDescent="0.3">
      <c r="A246" s="103"/>
      <c r="B246" s="188"/>
      <c r="C246" s="106"/>
      <c r="D246" s="138"/>
      <c r="E246" s="38"/>
      <c r="F246" s="38"/>
      <c r="G246" s="38"/>
      <c r="H246" s="38"/>
      <c r="I246" s="154"/>
      <c r="J246" s="62"/>
      <c r="K246" s="237"/>
      <c r="L246" s="63"/>
      <c r="M246" s="62"/>
      <c r="N246" s="62"/>
      <c r="O246" s="62"/>
      <c r="P246" s="62"/>
      <c r="Q246" s="64"/>
      <c r="R246" s="177"/>
      <c r="S246" s="244"/>
    </row>
    <row r="247" spans="1:19" s="55" customFormat="1" ht="15" customHeight="1" x14ac:dyDescent="0.3">
      <c r="A247" s="102"/>
      <c r="B247" s="182" t="s">
        <v>673</v>
      </c>
      <c r="C247" s="113"/>
      <c r="D247" s="146"/>
      <c r="E247" s="133"/>
      <c r="F247" s="133"/>
      <c r="G247" s="133"/>
      <c r="H247" s="133"/>
      <c r="I247" s="163"/>
      <c r="J247" s="68"/>
      <c r="K247" s="68"/>
      <c r="L247" s="68"/>
      <c r="M247" s="68"/>
      <c r="N247" s="68"/>
      <c r="O247" s="68"/>
      <c r="P247" s="68"/>
      <c r="Q247" s="68"/>
      <c r="R247" s="183"/>
      <c r="S247" s="244"/>
    </row>
    <row r="248" spans="1:19" s="55" customFormat="1" ht="13.8" x14ac:dyDescent="0.3">
      <c r="A248" s="103"/>
      <c r="B248" s="188" t="s">
        <v>674</v>
      </c>
      <c r="C248" s="109"/>
      <c r="D248" s="142" t="s">
        <v>675</v>
      </c>
      <c r="E248" s="129" t="s">
        <v>30</v>
      </c>
      <c r="F248" s="129"/>
      <c r="G248" s="129"/>
      <c r="H248" s="129"/>
      <c r="I248" s="158" t="s">
        <v>354</v>
      </c>
      <c r="J248" s="62" t="s">
        <v>34</v>
      </c>
      <c r="K248" s="204" t="s">
        <v>164</v>
      </c>
      <c r="L248" s="95" t="s">
        <v>675</v>
      </c>
      <c r="M248" s="62" t="s">
        <v>37</v>
      </c>
      <c r="N248" s="62" t="s">
        <v>38</v>
      </c>
      <c r="O248" s="62" t="s">
        <v>348</v>
      </c>
      <c r="P248" s="62" t="s">
        <v>238</v>
      </c>
      <c r="Q248" s="64" t="s">
        <v>676</v>
      </c>
      <c r="R248" s="177" t="str">
        <f t="shared" ref="R248" si="29">_xlfn.TEXTJOIN("-",FALSE,J248:Q248)</f>
        <v>BO-DCE-1900-XXX-TCE-TN-C-Plans_Témoin</v>
      </c>
      <c r="S248" s="244" t="s">
        <v>1506</v>
      </c>
    </row>
    <row r="249" spans="1:19" s="55" customFormat="1" ht="15" customHeight="1" x14ac:dyDescent="0.3">
      <c r="A249" s="103"/>
      <c r="B249" s="188"/>
      <c r="C249" s="106"/>
      <c r="D249" s="138"/>
      <c r="E249" s="38"/>
      <c r="F249" s="38"/>
      <c r="G249" s="38"/>
      <c r="H249" s="38"/>
      <c r="I249" s="154"/>
      <c r="J249" s="62"/>
      <c r="K249" s="63"/>
      <c r="L249" s="63"/>
      <c r="M249" s="62"/>
      <c r="N249" s="62"/>
      <c r="O249" s="62"/>
      <c r="P249" s="62"/>
      <c r="Q249" s="64"/>
      <c r="R249" s="177"/>
      <c r="S249" s="244"/>
    </row>
    <row r="250" spans="1:19" s="55" customFormat="1" ht="15" customHeight="1" x14ac:dyDescent="0.3">
      <c r="A250" s="102"/>
      <c r="B250" s="182" t="s">
        <v>677</v>
      </c>
      <c r="C250" s="113"/>
      <c r="D250" s="146"/>
      <c r="E250" s="133"/>
      <c r="F250" s="133"/>
      <c r="G250" s="133"/>
      <c r="H250" s="133"/>
      <c r="I250" s="163"/>
      <c r="J250" s="68"/>
      <c r="K250" s="68"/>
      <c r="L250" s="68"/>
      <c r="M250" s="68"/>
      <c r="N250" s="68"/>
      <c r="O250" s="68"/>
      <c r="P250" s="68"/>
      <c r="Q250" s="68"/>
      <c r="R250" s="183"/>
      <c r="S250" s="244" t="s">
        <v>32</v>
      </c>
    </row>
    <row r="251" spans="1:19" s="55" customFormat="1" ht="15" customHeight="1" x14ac:dyDescent="0.3">
      <c r="A251" s="103"/>
      <c r="B251" s="188" t="s">
        <v>678</v>
      </c>
      <c r="C251" s="109"/>
      <c r="D251" s="141" t="s">
        <v>679</v>
      </c>
      <c r="E251" s="128" t="s">
        <v>30</v>
      </c>
      <c r="F251" s="128"/>
      <c r="G251" s="128"/>
      <c r="H251" s="128"/>
      <c r="I251" s="157" t="s">
        <v>354</v>
      </c>
      <c r="J251" s="62" t="s">
        <v>34</v>
      </c>
      <c r="K251" s="204" t="s">
        <v>164</v>
      </c>
      <c r="L251" s="63" t="s">
        <v>679</v>
      </c>
      <c r="M251" s="62" t="s">
        <v>37</v>
      </c>
      <c r="N251" s="62" t="s">
        <v>38</v>
      </c>
      <c r="O251" s="62" t="s">
        <v>37</v>
      </c>
      <c r="P251" s="62" t="s">
        <v>30</v>
      </c>
      <c r="Q251" s="64" t="s">
        <v>680</v>
      </c>
      <c r="R251" s="177" t="str">
        <f>_xlfn.TEXTJOIN("-",FALSE,J251:Q251)</f>
        <v>BO-DCE-2000-XXX-TCE-XXX-A-PanneauChantier</v>
      </c>
      <c r="S251" s="244" t="s">
        <v>58</v>
      </c>
    </row>
    <row r="252" spans="1:19" s="55" customFormat="1" ht="15" customHeight="1" x14ac:dyDescent="0.3">
      <c r="A252" s="103"/>
      <c r="B252" s="188"/>
      <c r="C252" s="106"/>
      <c r="D252" s="138"/>
      <c r="E252" s="38"/>
      <c r="F252" s="38"/>
      <c r="G252" s="38"/>
      <c r="H252" s="38"/>
      <c r="I252" s="154"/>
      <c r="J252" s="62"/>
      <c r="K252" s="237"/>
      <c r="L252" s="63"/>
      <c r="M252" s="62"/>
      <c r="N252" s="62"/>
      <c r="O252" s="62"/>
      <c r="P252" s="62"/>
      <c r="Q252" s="64"/>
      <c r="R252" s="177"/>
      <c r="S252" s="244" t="s">
        <v>32</v>
      </c>
    </row>
    <row r="253" spans="1:19" s="55" customFormat="1" ht="15" customHeight="1" x14ac:dyDescent="0.3">
      <c r="A253" s="102"/>
      <c r="B253" s="182" t="s">
        <v>681</v>
      </c>
      <c r="C253" s="112"/>
      <c r="D253" s="145"/>
      <c r="E253" s="132"/>
      <c r="F253" s="132"/>
      <c r="G253" s="132"/>
      <c r="H253" s="132"/>
      <c r="I253" s="162"/>
      <c r="J253" s="68"/>
      <c r="K253" s="68"/>
      <c r="L253" s="68"/>
      <c r="M253" s="68"/>
      <c r="N253" s="68"/>
      <c r="O253" s="68"/>
      <c r="P253" s="68"/>
      <c r="Q253" s="68"/>
      <c r="R253" s="238" t="s">
        <v>682</v>
      </c>
      <c r="S253" s="244" t="s">
        <v>32</v>
      </c>
    </row>
    <row r="254" spans="1:19" s="55" customFormat="1" ht="15" customHeight="1" x14ac:dyDescent="0.3">
      <c r="A254" s="103"/>
      <c r="B254" s="176" t="s">
        <v>683</v>
      </c>
      <c r="C254" s="109"/>
      <c r="D254" s="142" t="s">
        <v>684</v>
      </c>
      <c r="E254" s="129" t="s">
        <v>30</v>
      </c>
      <c r="F254" s="129" t="s">
        <v>496</v>
      </c>
      <c r="G254" s="129" t="s">
        <v>685</v>
      </c>
      <c r="H254" s="129" t="s">
        <v>33</v>
      </c>
      <c r="I254" s="158" t="s">
        <v>354</v>
      </c>
      <c r="J254" s="62" t="s">
        <v>34</v>
      </c>
      <c r="K254" s="204" t="s">
        <v>35</v>
      </c>
      <c r="L254" s="95" t="s">
        <v>684</v>
      </c>
      <c r="M254" s="62" t="s">
        <v>96</v>
      </c>
      <c r="N254" s="62" t="s">
        <v>319</v>
      </c>
      <c r="O254" s="62" t="s">
        <v>356</v>
      </c>
      <c r="P254" s="62" t="s">
        <v>39</v>
      </c>
      <c r="Q254" s="64" t="s">
        <v>686</v>
      </c>
      <c r="R254" s="177" t="str">
        <f t="shared" ref="R254" si="30">_xlfn.TEXTJOIN("-",FALSE,J254:Q254)</f>
        <v>BO-MAR-1520-ENT-ARC-RDC-B-Nom_MenExt_EntréeLog</v>
      </c>
      <c r="S254" s="244" t="s">
        <v>35</v>
      </c>
    </row>
    <row r="255" spans="1:19" s="55" customFormat="1" ht="15" customHeight="1" x14ac:dyDescent="0.3">
      <c r="A255" s="103"/>
      <c r="B255" s="176" t="s">
        <v>687</v>
      </c>
      <c r="C255" s="109"/>
      <c r="D255" s="149" t="e">
        <f>#REF!</f>
        <v>#REF!</v>
      </c>
      <c r="E255" s="129" t="s">
        <v>30</v>
      </c>
      <c r="F255" s="129" t="s">
        <v>496</v>
      </c>
      <c r="G255" s="129" t="s">
        <v>685</v>
      </c>
      <c r="H255" s="129" t="s">
        <v>33</v>
      </c>
      <c r="I255" s="158" t="s">
        <v>354</v>
      </c>
      <c r="J255" s="62" t="s">
        <v>34</v>
      </c>
      <c r="K255" s="204" t="s">
        <v>35</v>
      </c>
      <c r="L255" s="95" t="s">
        <v>688</v>
      </c>
      <c r="M255" s="62" t="s">
        <v>365</v>
      </c>
      <c r="N255" s="62" t="s">
        <v>319</v>
      </c>
      <c r="O255" s="62" t="s">
        <v>356</v>
      </c>
      <c r="P255" s="62" t="s">
        <v>39</v>
      </c>
      <c r="Q255" s="64" t="s">
        <v>689</v>
      </c>
      <c r="R255" s="177" t="str">
        <f>_xlfn.TEXTJOIN("-",FALSE,J255:Q255)</f>
        <v>BO-MAR-1521-INT-ARC-RDC-B-Nom_Ser_Internat</v>
      </c>
      <c r="S255" s="244" t="s">
        <v>35</v>
      </c>
    </row>
    <row r="256" spans="1:19" s="55" customFormat="1" ht="15" customHeight="1" x14ac:dyDescent="0.3">
      <c r="A256" s="103"/>
      <c r="B256" s="176" t="s">
        <v>690</v>
      </c>
      <c r="C256" s="109"/>
      <c r="D256" s="142" t="s">
        <v>691</v>
      </c>
      <c r="E256" s="129" t="s">
        <v>30</v>
      </c>
      <c r="F256" s="129" t="s">
        <v>496</v>
      </c>
      <c r="G256" s="129" t="s">
        <v>685</v>
      </c>
      <c r="H256" s="129" t="s">
        <v>33</v>
      </c>
      <c r="I256" s="158" t="s">
        <v>354</v>
      </c>
      <c r="J256" s="62" t="s">
        <v>34</v>
      </c>
      <c r="K256" s="204" t="s">
        <v>35</v>
      </c>
      <c r="L256" s="95" t="s">
        <v>691</v>
      </c>
      <c r="M256" s="62" t="s">
        <v>347</v>
      </c>
      <c r="N256" s="62" t="s">
        <v>319</v>
      </c>
      <c r="O256" s="62" t="s">
        <v>356</v>
      </c>
      <c r="P256" s="62" t="s">
        <v>39</v>
      </c>
      <c r="Q256" s="64" t="s">
        <v>692</v>
      </c>
      <c r="R256" s="177" t="str">
        <f>_xlfn.TEXTJOIN("-",FALSE,J256:Q256)</f>
        <v>BO-MAR-1522-SIT-ARC-RDC-B-Nom_MenExt_BâtimentsSoins</v>
      </c>
      <c r="S256" s="244" t="s">
        <v>35</v>
      </c>
    </row>
    <row r="257" spans="1:19" s="55" customFormat="1" ht="15" customHeight="1" x14ac:dyDescent="0.3">
      <c r="A257" s="103"/>
      <c r="B257" s="176" t="s">
        <v>693</v>
      </c>
      <c r="C257" s="109"/>
      <c r="D257" s="142" t="s">
        <v>694</v>
      </c>
      <c r="E257" s="129" t="s">
        <v>30</v>
      </c>
      <c r="F257" s="129" t="s">
        <v>496</v>
      </c>
      <c r="G257" s="129" t="s">
        <v>633</v>
      </c>
      <c r="H257" s="129" t="s">
        <v>33</v>
      </c>
      <c r="I257" s="158" t="s">
        <v>354</v>
      </c>
      <c r="J257" s="62" t="s">
        <v>34</v>
      </c>
      <c r="K257" s="204" t="s">
        <v>35</v>
      </c>
      <c r="L257" s="95" t="s">
        <v>694</v>
      </c>
      <c r="M257" s="62" t="s">
        <v>347</v>
      </c>
      <c r="N257" s="62" t="s">
        <v>319</v>
      </c>
      <c r="O257" s="62" t="s">
        <v>348</v>
      </c>
      <c r="P257" s="62" t="s">
        <v>238</v>
      </c>
      <c r="Q257" s="64" t="s">
        <v>695</v>
      </c>
      <c r="R257" s="177" t="str">
        <f>_xlfn.TEXTJOIN("-",FALSE,J257:Q257)</f>
        <v>BO-MAR-1523-SIT-ARC-TN-C-Nom_MenExt_TousBatiments</v>
      </c>
      <c r="S257" s="244" t="s">
        <v>35</v>
      </c>
    </row>
    <row r="258" spans="1:19" s="55" customFormat="1" ht="15" customHeight="1" x14ac:dyDescent="0.3">
      <c r="A258" s="103"/>
      <c r="B258" s="188"/>
      <c r="C258" s="106"/>
      <c r="D258" s="138"/>
      <c r="E258" s="38"/>
      <c r="F258" s="38"/>
      <c r="G258" s="38"/>
      <c r="H258" s="38"/>
      <c r="I258" s="154"/>
      <c r="J258" s="62"/>
      <c r="K258" s="237"/>
      <c r="L258" s="63"/>
      <c r="M258" s="62"/>
      <c r="N258" s="62"/>
      <c r="O258" s="62"/>
      <c r="P258" s="62"/>
      <c r="Q258" s="64"/>
      <c r="R258" s="177"/>
      <c r="S258" s="244"/>
    </row>
    <row r="259" spans="1:19" s="55" customFormat="1" ht="15" customHeight="1" x14ac:dyDescent="0.3">
      <c r="A259" s="102"/>
      <c r="B259" s="182" t="s">
        <v>696</v>
      </c>
      <c r="C259" s="112"/>
      <c r="D259" s="145"/>
      <c r="E259" s="132"/>
      <c r="F259" s="132"/>
      <c r="G259" s="132"/>
      <c r="H259" s="132"/>
      <c r="I259" s="162"/>
      <c r="J259" s="68"/>
      <c r="K259" s="68"/>
      <c r="L259" s="68"/>
      <c r="M259" s="68"/>
      <c r="N259" s="68"/>
      <c r="O259" s="68"/>
      <c r="P259" s="68"/>
      <c r="Q259" s="68"/>
      <c r="R259" s="238" t="s">
        <v>697</v>
      </c>
      <c r="S259" s="244"/>
    </row>
    <row r="260" spans="1:19" s="55" customFormat="1" ht="15" customHeight="1" x14ac:dyDescent="0.3">
      <c r="A260" s="103"/>
      <c r="B260" s="176" t="s">
        <v>698</v>
      </c>
      <c r="C260" s="109"/>
      <c r="D260" s="142" t="s">
        <v>699</v>
      </c>
      <c r="E260" s="129" t="s">
        <v>30</v>
      </c>
      <c r="F260" s="129" t="s">
        <v>496</v>
      </c>
      <c r="G260" s="129" t="s">
        <v>685</v>
      </c>
      <c r="H260" s="129" t="s">
        <v>33</v>
      </c>
      <c r="I260" s="158" t="s">
        <v>354</v>
      </c>
      <c r="J260" s="62" t="s">
        <v>34</v>
      </c>
      <c r="K260" s="204" t="s">
        <v>164</v>
      </c>
      <c r="L260" s="95" t="s">
        <v>699</v>
      </c>
      <c r="M260" s="62" t="s">
        <v>96</v>
      </c>
      <c r="N260" s="62" t="s">
        <v>319</v>
      </c>
      <c r="O260" s="62" t="s">
        <v>356</v>
      </c>
      <c r="P260" s="62" t="s">
        <v>30</v>
      </c>
      <c r="Q260" s="64" t="s">
        <v>700</v>
      </c>
      <c r="R260" s="177" t="str">
        <f t="shared" ref="R260" si="31">_xlfn.TEXTJOIN("-",FALSE,J260:Q260)</f>
        <v>BO-DCE-1530-ENT-ARC-RDC-A-Nom_MenInt_EntréeLog</v>
      </c>
      <c r="S260" s="244" t="s">
        <v>58</v>
      </c>
    </row>
    <row r="261" spans="1:19" s="55" customFormat="1" ht="15" customHeight="1" x14ac:dyDescent="0.3">
      <c r="A261" s="103"/>
      <c r="B261" s="176" t="s">
        <v>701</v>
      </c>
      <c r="C261" s="109"/>
      <c r="D261" s="142" t="s">
        <v>702</v>
      </c>
      <c r="E261" s="129" t="s">
        <v>30</v>
      </c>
      <c r="F261" s="129" t="s">
        <v>496</v>
      </c>
      <c r="G261" s="129" t="s">
        <v>685</v>
      </c>
      <c r="H261" s="129" t="s">
        <v>33</v>
      </c>
      <c r="I261" s="158" t="s">
        <v>354</v>
      </c>
      <c r="J261" s="62" t="s">
        <v>34</v>
      </c>
      <c r="K261" s="204" t="s">
        <v>164</v>
      </c>
      <c r="L261" s="95" t="s">
        <v>702</v>
      </c>
      <c r="M261" s="62" t="s">
        <v>347</v>
      </c>
      <c r="N261" s="62" t="s">
        <v>319</v>
      </c>
      <c r="O261" s="62" t="s">
        <v>356</v>
      </c>
      <c r="P261" s="62" t="s">
        <v>30</v>
      </c>
      <c r="Q261" s="64" t="s">
        <v>703</v>
      </c>
      <c r="R261" s="177" t="str">
        <f>_xlfn.TEXTJOIN("-",FALSE,J261:Q261)</f>
        <v>BO-DCE-1531-SIT-ARC-RDC-A-Nom_MenInt_BâtimentsSoins</v>
      </c>
      <c r="S261" s="244" t="s">
        <v>58</v>
      </c>
    </row>
    <row r="262" spans="1:19" s="55" customFormat="1" ht="15" customHeight="1" x14ac:dyDescent="0.3">
      <c r="A262" s="103"/>
      <c r="B262" s="176"/>
      <c r="C262" s="108"/>
      <c r="D262" s="140"/>
      <c r="E262" s="127"/>
      <c r="F262" s="127"/>
      <c r="G262" s="127"/>
      <c r="H262" s="127"/>
      <c r="I262" s="156"/>
      <c r="J262" s="62"/>
      <c r="K262" s="237"/>
      <c r="L262" s="63"/>
      <c r="M262" s="62"/>
      <c r="N262" s="62"/>
      <c r="O262" s="62"/>
      <c r="P262" s="62"/>
      <c r="Q262" s="64"/>
      <c r="R262" s="177"/>
      <c r="S262" s="244"/>
    </row>
    <row r="263" spans="1:19" s="55" customFormat="1" ht="15" customHeight="1" x14ac:dyDescent="0.3">
      <c r="A263" s="102"/>
      <c r="B263" s="182" t="s">
        <v>704</v>
      </c>
      <c r="C263" s="112"/>
      <c r="D263" s="145"/>
      <c r="E263" s="132"/>
      <c r="F263" s="132"/>
      <c r="G263" s="132"/>
      <c r="H263" s="132"/>
      <c r="I263" s="162"/>
      <c r="J263" s="68"/>
      <c r="K263" s="68"/>
      <c r="L263" s="68"/>
      <c r="M263" s="68"/>
      <c r="N263" s="68"/>
      <c r="O263" s="68"/>
      <c r="P263" s="68"/>
      <c r="Q263" s="68"/>
      <c r="R263" s="183"/>
      <c r="S263" s="244"/>
    </row>
    <row r="264" spans="1:19" s="55" customFormat="1" ht="15" customHeight="1" x14ac:dyDescent="0.3">
      <c r="A264" s="103"/>
      <c r="B264" s="176" t="s">
        <v>705</v>
      </c>
      <c r="C264" s="109"/>
      <c r="D264" s="142" t="s">
        <v>706</v>
      </c>
      <c r="E264" s="129" t="s">
        <v>30</v>
      </c>
      <c r="F264" s="129" t="s">
        <v>496</v>
      </c>
      <c r="G264" s="129" t="s">
        <v>633</v>
      </c>
      <c r="H264" s="129" t="s">
        <v>54</v>
      </c>
      <c r="I264" s="158" t="s">
        <v>354</v>
      </c>
      <c r="J264" s="62" t="s">
        <v>34</v>
      </c>
      <c r="K264" s="204" t="s">
        <v>164</v>
      </c>
      <c r="L264" s="95" t="s">
        <v>706</v>
      </c>
      <c r="M264" s="62" t="s">
        <v>347</v>
      </c>
      <c r="N264" s="62" t="s">
        <v>707</v>
      </c>
      <c r="O264" s="62" t="s">
        <v>348</v>
      </c>
      <c r="P264" s="62" t="s">
        <v>30</v>
      </c>
      <c r="Q264" s="64" t="s">
        <v>708</v>
      </c>
      <c r="R264" s="177" t="str">
        <f t="shared" ref="R264:R265" si="32">_xlfn.TEXTJOIN("-",FALSE,J264:Q264)</f>
        <v>BO-DCE-1540-SIT-MOB-TN-A-Repérage_Mobiliers</v>
      </c>
      <c r="S264" s="244" t="s">
        <v>58</v>
      </c>
    </row>
    <row r="265" spans="1:19" s="55" customFormat="1" ht="15" customHeight="1" x14ac:dyDescent="0.3">
      <c r="A265" s="103"/>
      <c r="B265" s="176" t="s">
        <v>709</v>
      </c>
      <c r="C265" s="109"/>
      <c r="D265" s="142" t="s">
        <v>710</v>
      </c>
      <c r="E265" s="129" t="s">
        <v>30</v>
      </c>
      <c r="F265" s="129" t="s">
        <v>496</v>
      </c>
      <c r="G265" s="129" t="s">
        <v>633</v>
      </c>
      <c r="H265" s="129" t="s">
        <v>54</v>
      </c>
      <c r="I265" s="158" t="s">
        <v>354</v>
      </c>
      <c r="J265" s="62" t="s">
        <v>34</v>
      </c>
      <c r="K265" s="204" t="s">
        <v>164</v>
      </c>
      <c r="L265" s="95" t="s">
        <v>710</v>
      </c>
      <c r="M265" s="62" t="s">
        <v>347</v>
      </c>
      <c r="N265" s="62" t="s">
        <v>707</v>
      </c>
      <c r="O265" s="62" t="s">
        <v>348</v>
      </c>
      <c r="P265" s="62" t="s">
        <v>30</v>
      </c>
      <c r="Q265" s="64" t="s">
        <v>711</v>
      </c>
      <c r="R265" s="177" t="str">
        <f t="shared" si="32"/>
        <v>BO-DCE-1541-SIT-MOB-TN-A-Mobiliers</v>
      </c>
      <c r="S265" s="244" t="s">
        <v>58</v>
      </c>
    </row>
    <row r="266" spans="1:19" s="55" customFormat="1" ht="15" customHeight="1" x14ac:dyDescent="0.3">
      <c r="A266" s="103"/>
      <c r="B266" s="176"/>
      <c r="C266" s="109"/>
      <c r="D266" s="142"/>
      <c r="E266" s="129"/>
      <c r="F266" s="129"/>
      <c r="G266" s="129"/>
      <c r="H266" s="129"/>
      <c r="I266" s="158"/>
      <c r="J266" s="62"/>
      <c r="K266" s="95"/>
      <c r="L266" s="95"/>
      <c r="M266" s="62"/>
      <c r="N266" s="62"/>
      <c r="O266" s="62"/>
      <c r="P266" s="62"/>
      <c r="Q266" s="64"/>
      <c r="R266" s="177"/>
      <c r="S266" s="244"/>
    </row>
    <row r="267" spans="1:19" s="55" customFormat="1" ht="15" customHeight="1" x14ac:dyDescent="0.3">
      <c r="A267" s="102"/>
      <c r="B267" s="182" t="s">
        <v>712</v>
      </c>
      <c r="C267" s="112"/>
      <c r="D267" s="145"/>
      <c r="E267" s="132"/>
      <c r="F267" s="132"/>
      <c r="G267" s="132"/>
      <c r="H267" s="132"/>
      <c r="I267" s="162"/>
      <c r="J267" s="68"/>
      <c r="K267" s="68"/>
      <c r="L267" s="68"/>
      <c r="M267" s="68"/>
      <c r="N267" s="68"/>
      <c r="O267" s="68"/>
      <c r="P267" s="68"/>
      <c r="Q267" s="68"/>
      <c r="R267" s="183"/>
      <c r="S267" s="244"/>
    </row>
    <row r="268" spans="1:19" s="55" customFormat="1" ht="15" customHeight="1" x14ac:dyDescent="0.3">
      <c r="A268" s="103"/>
      <c r="B268" s="176" t="s">
        <v>713</v>
      </c>
      <c r="C268" s="109"/>
      <c r="D268" s="142" t="e">
        <f>#REF!</f>
        <v>#REF!</v>
      </c>
      <c r="E268" s="129" t="s">
        <v>30</v>
      </c>
      <c r="F268" s="129" t="s">
        <v>340</v>
      </c>
      <c r="G268" s="129" t="s">
        <v>341</v>
      </c>
      <c r="H268" s="129" t="s">
        <v>54</v>
      </c>
      <c r="I268" s="158" t="s">
        <v>342</v>
      </c>
      <c r="J268" s="62" t="s">
        <v>34</v>
      </c>
      <c r="K268" s="204" t="s">
        <v>164</v>
      </c>
      <c r="L268" s="95" t="s">
        <v>714</v>
      </c>
      <c r="M268" s="62" t="s">
        <v>318</v>
      </c>
      <c r="N268" s="62" t="s">
        <v>319</v>
      </c>
      <c r="O268" s="62" t="s">
        <v>37</v>
      </c>
      <c r="P268" s="62" t="s">
        <v>30</v>
      </c>
      <c r="Q268" s="64" t="s">
        <v>715</v>
      </c>
      <c r="R268" s="177" t="str">
        <f>_xlfn.TEXTJOIN("-",FALSE,J268:Q268)</f>
        <v>BO-DCE-1950-EXT-ARC-XXX-A-PlanMasse_Signa</v>
      </c>
      <c r="S268" s="244" t="s">
        <v>58</v>
      </c>
    </row>
    <row r="269" spans="1:19" s="55" customFormat="1" ht="15" customHeight="1" x14ac:dyDescent="0.3">
      <c r="A269" s="103"/>
      <c r="B269" s="176"/>
      <c r="C269" s="109"/>
      <c r="D269" s="142"/>
      <c r="E269" s="129"/>
      <c r="F269" s="129"/>
      <c r="G269" s="129"/>
      <c r="H269" s="129"/>
      <c r="I269" s="158"/>
      <c r="J269" s="62"/>
      <c r="K269" s="204"/>
      <c r="L269" s="95"/>
      <c r="M269" s="62"/>
      <c r="N269" s="62"/>
      <c r="O269" s="62"/>
      <c r="P269" s="62"/>
      <c r="Q269" s="64"/>
      <c r="R269" s="177"/>
      <c r="S269" s="244"/>
    </row>
    <row r="270" spans="1:19" s="55" customFormat="1" ht="15" customHeight="1" x14ac:dyDescent="0.3">
      <c r="A270" s="103"/>
      <c r="B270" s="176" t="s">
        <v>351</v>
      </c>
      <c r="C270" s="109"/>
      <c r="D270" s="142" t="s">
        <v>352</v>
      </c>
      <c r="E270" s="129" t="s">
        <v>30</v>
      </c>
      <c r="F270" s="129" t="s">
        <v>340</v>
      </c>
      <c r="G270" s="129" t="s">
        <v>353</v>
      </c>
      <c r="H270" s="129" t="s">
        <v>33</v>
      </c>
      <c r="I270" s="158" t="s">
        <v>354</v>
      </c>
      <c r="J270" s="62" t="s">
        <v>34</v>
      </c>
      <c r="K270" s="204" t="s">
        <v>164</v>
      </c>
      <c r="L270" s="95" t="s">
        <v>716</v>
      </c>
      <c r="M270" s="62" t="s">
        <v>96</v>
      </c>
      <c r="N270" s="62" t="s">
        <v>319</v>
      </c>
      <c r="O270" s="62" t="s">
        <v>356</v>
      </c>
      <c r="P270" s="62" t="s">
        <v>30</v>
      </c>
      <c r="Q270" s="64" t="s">
        <v>717</v>
      </c>
      <c r="R270" s="177" t="str">
        <f t="shared" ref="R270" si="33">_xlfn.TEXTJOIN("-",FALSE,J270:Q270)</f>
        <v>BO-DCE-1951-ENT-ARC-RDC-A-PlanRDC_EntréeLog_Signa</v>
      </c>
      <c r="S270" s="244" t="s">
        <v>58</v>
      </c>
    </row>
    <row r="271" spans="1:19" s="55" customFormat="1" ht="15" customHeight="1" x14ac:dyDescent="0.3">
      <c r="A271" s="103"/>
      <c r="B271" s="176" t="s">
        <v>358</v>
      </c>
      <c r="C271" s="109"/>
      <c r="D271" s="142" t="e">
        <f>#REF!</f>
        <v>#REF!</v>
      </c>
      <c r="E271" s="129" t="s">
        <v>30</v>
      </c>
      <c r="F271" s="129" t="s">
        <v>340</v>
      </c>
      <c r="G271" s="129" t="s">
        <v>353</v>
      </c>
      <c r="H271" s="129" t="s">
        <v>33</v>
      </c>
      <c r="I271" s="158" t="s">
        <v>354</v>
      </c>
      <c r="J271" s="62" t="s">
        <v>34</v>
      </c>
      <c r="K271" s="204" t="s">
        <v>164</v>
      </c>
      <c r="L271" s="95" t="s">
        <v>718</v>
      </c>
      <c r="M271" s="62" t="s">
        <v>96</v>
      </c>
      <c r="N271" s="62" t="s">
        <v>319</v>
      </c>
      <c r="O271" s="62" t="s">
        <v>360</v>
      </c>
      <c r="P271" s="62" t="s">
        <v>30</v>
      </c>
      <c r="Q271" s="64" t="s">
        <v>719</v>
      </c>
      <c r="R271" s="177" t="str">
        <f>_xlfn.TEXTJOIN("-",FALSE,J271:Q271)</f>
        <v>BO-DCE-1952-ENT-ARC-N1-A-PlanN1_EntréeLog_Signa</v>
      </c>
      <c r="S271" s="244" t="s">
        <v>58</v>
      </c>
    </row>
    <row r="272" spans="1:19" s="55" customFormat="1" ht="15" customHeight="1" x14ac:dyDescent="0.3">
      <c r="A272" s="103"/>
      <c r="B272" s="176" t="s">
        <v>367</v>
      </c>
      <c r="C272" s="109"/>
      <c r="D272" s="142" t="e">
        <f>#REF!</f>
        <v>#REF!</v>
      </c>
      <c r="E272" s="129" t="s">
        <v>30</v>
      </c>
      <c r="F272" s="129" t="s">
        <v>368</v>
      </c>
      <c r="G272" s="129" t="s">
        <v>353</v>
      </c>
      <c r="H272" s="129" t="s">
        <v>33</v>
      </c>
      <c r="I272" s="158" t="s">
        <v>354</v>
      </c>
      <c r="J272" s="62" t="s">
        <v>34</v>
      </c>
      <c r="K272" s="204" t="s">
        <v>164</v>
      </c>
      <c r="L272" s="95" t="s">
        <v>720</v>
      </c>
      <c r="M272" s="62" t="s">
        <v>105</v>
      </c>
      <c r="N272" s="62" t="s">
        <v>319</v>
      </c>
      <c r="O272" s="62" t="s">
        <v>356</v>
      </c>
      <c r="P272" s="62" t="s">
        <v>30</v>
      </c>
      <c r="Q272" s="64" t="s">
        <v>721</v>
      </c>
      <c r="R272" s="177" t="str">
        <f t="shared" ref="R272:R276" si="34">_xlfn.TEXTJOIN("-",FALSE,J272:Q272)</f>
        <v>BO-DCE-1954-PED-ARC-RDC-A-Plan_Pédo_Signa</v>
      </c>
      <c r="S272" s="244" t="s">
        <v>58</v>
      </c>
    </row>
    <row r="273" spans="1:19" s="55" customFormat="1" ht="15" customHeight="1" x14ac:dyDescent="0.3">
      <c r="A273" s="103"/>
      <c r="B273" s="176" t="s">
        <v>371</v>
      </c>
      <c r="C273" s="109"/>
      <c r="D273" s="142" t="e">
        <f>#REF!</f>
        <v>#REF!</v>
      </c>
      <c r="E273" s="129" t="s">
        <v>30</v>
      </c>
      <c r="F273" s="129" t="s">
        <v>340</v>
      </c>
      <c r="G273" s="129" t="s">
        <v>353</v>
      </c>
      <c r="H273" s="129" t="s">
        <v>33</v>
      </c>
      <c r="I273" s="158" t="s">
        <v>354</v>
      </c>
      <c r="J273" s="62" t="s">
        <v>34</v>
      </c>
      <c r="K273" s="204" t="s">
        <v>164</v>
      </c>
      <c r="L273" s="95" t="s">
        <v>722</v>
      </c>
      <c r="M273" s="62" t="s">
        <v>101</v>
      </c>
      <c r="N273" s="62" t="s">
        <v>319</v>
      </c>
      <c r="O273" s="62" t="s">
        <v>356</v>
      </c>
      <c r="P273" s="62" t="s">
        <v>30</v>
      </c>
      <c r="Q273" s="64" t="s">
        <v>723</v>
      </c>
      <c r="R273" s="177" t="str">
        <f t="shared" si="34"/>
        <v>BO-DCE-1955-GER-ARC-RDC-A-Plan_Géronto_Signa</v>
      </c>
      <c r="S273" s="244" t="s">
        <v>58</v>
      </c>
    </row>
    <row r="274" spans="1:19" s="55" customFormat="1" ht="15" customHeight="1" x14ac:dyDescent="0.3">
      <c r="A274" s="103"/>
      <c r="B274" s="176" t="s">
        <v>374</v>
      </c>
      <c r="C274" s="109"/>
      <c r="D274" s="142" t="e">
        <f>#REF!</f>
        <v>#REF!</v>
      </c>
      <c r="E274" s="129" t="s">
        <v>30</v>
      </c>
      <c r="F274" s="129" t="s">
        <v>375</v>
      </c>
      <c r="G274" s="129" t="s">
        <v>353</v>
      </c>
      <c r="H274" s="129" t="s">
        <v>33</v>
      </c>
      <c r="I274" s="158" t="s">
        <v>354</v>
      </c>
      <c r="J274" s="62" t="s">
        <v>34</v>
      </c>
      <c r="K274" s="204" t="s">
        <v>164</v>
      </c>
      <c r="L274" s="95" t="s">
        <v>724</v>
      </c>
      <c r="M274" s="62" t="s">
        <v>109</v>
      </c>
      <c r="N274" s="62" t="s">
        <v>319</v>
      </c>
      <c r="O274" s="62" t="s">
        <v>356</v>
      </c>
      <c r="P274" s="62" t="s">
        <v>30</v>
      </c>
      <c r="Q274" s="64" t="s">
        <v>725</v>
      </c>
      <c r="R274" s="177" t="str">
        <f t="shared" si="34"/>
        <v>BO-DCE-1956-BA1-ARC-RDC-A-Plan_BA1_Signa</v>
      </c>
      <c r="S274" s="244" t="s">
        <v>58</v>
      </c>
    </row>
    <row r="275" spans="1:19" s="55" customFormat="1" ht="15" customHeight="1" x14ac:dyDescent="0.3">
      <c r="A275" s="103"/>
      <c r="B275" s="176" t="s">
        <v>378</v>
      </c>
      <c r="C275" s="109"/>
      <c r="D275" s="142" t="e">
        <f>#REF!</f>
        <v>#REF!</v>
      </c>
      <c r="E275" s="129" t="s">
        <v>30</v>
      </c>
      <c r="F275" s="129" t="s">
        <v>375</v>
      </c>
      <c r="G275" s="129" t="s">
        <v>353</v>
      </c>
      <c r="H275" s="129" t="s">
        <v>33</v>
      </c>
      <c r="I275" s="158" t="s">
        <v>354</v>
      </c>
      <c r="J275" s="62" t="s">
        <v>34</v>
      </c>
      <c r="K275" s="204" t="s">
        <v>164</v>
      </c>
      <c r="L275" s="95" t="s">
        <v>726</v>
      </c>
      <c r="M275" s="62" t="s">
        <v>113</v>
      </c>
      <c r="N275" s="62" t="s">
        <v>319</v>
      </c>
      <c r="O275" s="62" t="s">
        <v>356</v>
      </c>
      <c r="P275" s="62" t="s">
        <v>30</v>
      </c>
      <c r="Q275" s="64" t="s">
        <v>727</v>
      </c>
      <c r="R275" s="177" t="str">
        <f t="shared" si="34"/>
        <v>BO-DCE-1957-BA2-ARC-RDC-A-Plan_BA2_Signa</v>
      </c>
      <c r="S275" s="244" t="s">
        <v>58</v>
      </c>
    </row>
    <row r="276" spans="1:19" s="55" customFormat="1" ht="15" customHeight="1" x14ac:dyDescent="0.3">
      <c r="A276" s="103"/>
      <c r="B276" s="176" t="s">
        <v>381</v>
      </c>
      <c r="C276" s="109"/>
      <c r="D276" s="142" t="e">
        <f>#REF!</f>
        <v>#REF!</v>
      </c>
      <c r="E276" s="129" t="s">
        <v>30</v>
      </c>
      <c r="F276" s="129" t="s">
        <v>340</v>
      </c>
      <c r="G276" s="129" t="s">
        <v>353</v>
      </c>
      <c r="H276" s="129" t="s">
        <v>33</v>
      </c>
      <c r="I276" s="158" t="s">
        <v>354</v>
      </c>
      <c r="J276" s="62" t="s">
        <v>34</v>
      </c>
      <c r="K276" s="204" t="s">
        <v>164</v>
      </c>
      <c r="L276" s="95" t="s">
        <v>728</v>
      </c>
      <c r="M276" s="62" t="s">
        <v>117</v>
      </c>
      <c r="N276" s="62" t="s">
        <v>319</v>
      </c>
      <c r="O276" s="62" t="s">
        <v>356</v>
      </c>
      <c r="P276" s="62" t="s">
        <v>30</v>
      </c>
      <c r="Q276" s="64" t="s">
        <v>729</v>
      </c>
      <c r="R276" s="177" t="str">
        <f t="shared" si="34"/>
        <v>BO-DCE-1958-BA3-ARC-RDC-A-Plan_BA3_Signa</v>
      </c>
      <c r="S276" s="244" t="s">
        <v>58</v>
      </c>
    </row>
    <row r="277" spans="1:19" s="55" customFormat="1" ht="15" customHeight="1" x14ac:dyDescent="0.3">
      <c r="A277" s="103"/>
      <c r="B277" s="176"/>
      <c r="C277" s="109"/>
      <c r="D277" s="142"/>
      <c r="E277" s="129"/>
      <c r="F277" s="129"/>
      <c r="G277" s="129"/>
      <c r="H277" s="129"/>
      <c r="I277" s="158"/>
      <c r="J277" s="62"/>
      <c r="K277" s="204"/>
      <c r="L277" s="95"/>
      <c r="M277" s="62"/>
      <c r="N277" s="62"/>
      <c r="O277" s="62"/>
      <c r="P277" s="62"/>
      <c r="Q277" s="64"/>
      <c r="R277" s="177"/>
      <c r="S277" s="244"/>
    </row>
    <row r="278" spans="1:19" s="55" customFormat="1" ht="15" customHeight="1" x14ac:dyDescent="0.3">
      <c r="A278" s="103"/>
      <c r="B278" s="176" t="s">
        <v>730</v>
      </c>
      <c r="C278" s="109"/>
      <c r="D278" s="142" t="e">
        <f>#REF!</f>
        <v>#REF!</v>
      </c>
      <c r="E278" s="129" t="s">
        <v>30</v>
      </c>
      <c r="F278" s="129" t="s">
        <v>340</v>
      </c>
      <c r="G278" s="129" t="s">
        <v>341</v>
      </c>
      <c r="H278" s="129" t="s">
        <v>54</v>
      </c>
      <c r="I278" s="158" t="s">
        <v>342</v>
      </c>
      <c r="J278" s="62" t="s">
        <v>34</v>
      </c>
      <c r="K278" s="204" t="s">
        <v>164</v>
      </c>
      <c r="L278" s="95" t="s">
        <v>731</v>
      </c>
      <c r="M278" s="62" t="s">
        <v>318</v>
      </c>
      <c r="N278" s="62" t="s">
        <v>319</v>
      </c>
      <c r="O278" s="62" t="s">
        <v>37</v>
      </c>
      <c r="P278" s="62" t="s">
        <v>30</v>
      </c>
      <c r="Q278" s="64" t="s">
        <v>732</v>
      </c>
      <c r="R278" s="177" t="str">
        <f>_xlfn.TEXTJOIN("-",FALSE,J278:Q278)</f>
        <v>BO-DCE-1960-EXT-ARC-XXX-A-Typologies_EXT INT</v>
      </c>
      <c r="S278" s="244" t="s">
        <v>58</v>
      </c>
    </row>
    <row r="279" spans="1:19" s="55" customFormat="1" ht="20.25" customHeight="1" thickBot="1" x14ac:dyDescent="0.35">
      <c r="A279" s="261"/>
      <c r="B279" s="262"/>
      <c r="C279" s="263"/>
      <c r="D279" s="254"/>
      <c r="E279" s="264"/>
      <c r="F279" s="264"/>
      <c r="G279" s="264"/>
      <c r="H279" s="264"/>
      <c r="I279" s="265"/>
      <c r="J279" s="92"/>
      <c r="K279" s="255"/>
      <c r="L279" s="255"/>
      <c r="M279" s="92"/>
      <c r="N279" s="92"/>
      <c r="O279" s="92"/>
      <c r="P279" s="92"/>
      <c r="Q279" s="256"/>
      <c r="R279" s="257"/>
      <c r="S279" s="342"/>
    </row>
    <row r="280" spans="1:19" s="55" customFormat="1" ht="20.25" customHeight="1" x14ac:dyDescent="0.3">
      <c r="A280" s="266"/>
      <c r="B280" s="267" t="s">
        <v>733</v>
      </c>
      <c r="C280" s="268"/>
      <c r="D280" s="269"/>
      <c r="E280" s="270"/>
      <c r="F280" s="270"/>
      <c r="G280" s="270"/>
      <c r="H280" s="270"/>
      <c r="I280" s="271"/>
      <c r="J280" s="272"/>
      <c r="K280" s="273"/>
      <c r="L280" s="272"/>
      <c r="M280" s="272"/>
      <c r="N280" s="272"/>
      <c r="O280" s="272"/>
      <c r="P280" s="272"/>
      <c r="Q280" s="272"/>
      <c r="R280" s="274"/>
      <c r="S280" s="244"/>
    </row>
    <row r="281" spans="1:19" s="55" customFormat="1" ht="20.25" customHeight="1" x14ac:dyDescent="0.3">
      <c r="A281" s="94"/>
      <c r="B281" s="65"/>
      <c r="C281" s="110"/>
      <c r="D281" s="143"/>
      <c r="E281" s="130"/>
      <c r="F281" s="130"/>
      <c r="G281" s="130"/>
      <c r="H281" s="130"/>
      <c r="I281" s="160"/>
      <c r="J281" s="65"/>
      <c r="K281" s="39"/>
      <c r="L281" s="65"/>
      <c r="M281" s="65"/>
      <c r="N281" s="65"/>
      <c r="O281" s="65"/>
      <c r="P281" s="65"/>
      <c r="Q281" s="65"/>
      <c r="R281" s="179"/>
      <c r="S281" s="244"/>
    </row>
    <row r="282" spans="1:19" s="55" customFormat="1" ht="15" customHeight="1" x14ac:dyDescent="0.3">
      <c r="A282" s="102"/>
      <c r="B282" s="182" t="s">
        <v>734</v>
      </c>
      <c r="C282" s="112"/>
      <c r="D282" s="145"/>
      <c r="E282" s="132"/>
      <c r="F282" s="132"/>
      <c r="G282" s="132"/>
      <c r="H282" s="132"/>
      <c r="I282" s="162"/>
      <c r="J282" s="68" t="s">
        <v>42</v>
      </c>
      <c r="K282" s="68"/>
      <c r="L282" s="68" t="s">
        <v>42</v>
      </c>
      <c r="M282" s="68" t="s">
        <v>42</v>
      </c>
      <c r="N282" s="68" t="s">
        <v>42</v>
      </c>
      <c r="O282" s="68" t="s">
        <v>42</v>
      </c>
      <c r="P282" s="68" t="s">
        <v>42</v>
      </c>
      <c r="Q282" s="68" t="s">
        <v>42</v>
      </c>
      <c r="R282" s="183" t="s">
        <v>42</v>
      </c>
      <c r="S282" s="244"/>
    </row>
    <row r="283" spans="1:19" s="116" customFormat="1" x14ac:dyDescent="0.25">
      <c r="A283" s="119"/>
      <c r="B283" s="193" t="s">
        <v>735</v>
      </c>
      <c r="C283" s="120"/>
      <c r="D283" s="150" t="e">
        <f>#REF!</f>
        <v>#REF!</v>
      </c>
      <c r="E283" s="134" t="s">
        <v>30</v>
      </c>
      <c r="F283" s="134" t="s">
        <v>736</v>
      </c>
      <c r="G283" s="134" t="s">
        <v>353</v>
      </c>
      <c r="H283" s="134" t="s">
        <v>54</v>
      </c>
      <c r="I283" s="164" t="s">
        <v>737</v>
      </c>
      <c r="J283" s="194" t="s">
        <v>34</v>
      </c>
      <c r="K283" s="204" t="s">
        <v>35</v>
      </c>
      <c r="L283" s="195" t="s">
        <v>738</v>
      </c>
      <c r="M283" s="194" t="s">
        <v>96</v>
      </c>
      <c r="N283" s="194" t="s">
        <v>76</v>
      </c>
      <c r="O283" s="194" t="s">
        <v>348</v>
      </c>
      <c r="P283" s="194" t="s">
        <v>30</v>
      </c>
      <c r="Q283" s="196" t="s">
        <v>739</v>
      </c>
      <c r="R283" s="177" t="str">
        <f>_xlfn.TEXTJOIN("-",FALSE,J283:Q283)</f>
        <v>BO-MAR-5000-ENT-STR-TN-A-PlanSTR_Entrée</v>
      </c>
      <c r="S283" s="244" t="s">
        <v>35</v>
      </c>
    </row>
    <row r="284" spans="1:19" s="116" customFormat="1" x14ac:dyDescent="0.25">
      <c r="A284" s="119"/>
      <c r="B284" s="193" t="s">
        <v>740</v>
      </c>
      <c r="C284" s="120"/>
      <c r="D284" s="150" t="e">
        <f>#REF!</f>
        <v>#REF!</v>
      </c>
      <c r="E284" s="134" t="s">
        <v>30</v>
      </c>
      <c r="F284" s="134" t="s">
        <v>736</v>
      </c>
      <c r="G284" s="134" t="s">
        <v>353</v>
      </c>
      <c r="H284" s="134" t="s">
        <v>54</v>
      </c>
      <c r="I284" s="164" t="s">
        <v>737</v>
      </c>
      <c r="J284" s="194" t="s">
        <v>34</v>
      </c>
      <c r="K284" s="204" t="s">
        <v>35</v>
      </c>
      <c r="L284" s="195" t="s">
        <v>741</v>
      </c>
      <c r="M284" s="194" t="s">
        <v>742</v>
      </c>
      <c r="N284" s="194" t="s">
        <v>76</v>
      </c>
      <c r="O284" s="194" t="s">
        <v>348</v>
      </c>
      <c r="P284" s="194" t="s">
        <v>30</v>
      </c>
      <c r="Q284" s="196" t="s">
        <v>743</v>
      </c>
      <c r="R284" s="177" t="str">
        <f t="shared" ref="R284:R285" si="35">_xlfn.TEXTJOIN("-",FALSE,J284:Q284)</f>
        <v>BO-MAR-5001-LOG-STR-TN-A-PlanSTR_Logistique</v>
      </c>
      <c r="S284" s="244" t="s">
        <v>35</v>
      </c>
    </row>
    <row r="285" spans="1:19" s="116" customFormat="1" x14ac:dyDescent="0.25">
      <c r="A285" s="119"/>
      <c r="B285" s="193" t="s">
        <v>744</v>
      </c>
      <c r="C285" s="120"/>
      <c r="D285" s="150" t="e">
        <f>#REF!</f>
        <v>#REF!</v>
      </c>
      <c r="E285" s="134" t="s">
        <v>30</v>
      </c>
      <c r="F285" s="134" t="s">
        <v>736</v>
      </c>
      <c r="G285" s="134" t="s">
        <v>353</v>
      </c>
      <c r="H285" s="134" t="s">
        <v>54</v>
      </c>
      <c r="I285" s="164" t="s">
        <v>737</v>
      </c>
      <c r="J285" s="194" t="s">
        <v>34</v>
      </c>
      <c r="K285" s="204" t="s">
        <v>35</v>
      </c>
      <c r="L285" s="195" t="s">
        <v>745</v>
      </c>
      <c r="M285" s="194" t="s">
        <v>652</v>
      </c>
      <c r="N285" s="194" t="s">
        <v>76</v>
      </c>
      <c r="O285" s="194" t="s">
        <v>746</v>
      </c>
      <c r="P285" s="194" t="s">
        <v>30</v>
      </c>
      <c r="Q285" s="196" t="s">
        <v>747</v>
      </c>
      <c r="R285" s="177" t="str">
        <f t="shared" si="35"/>
        <v>BO-MAR-5002-AGO-STR-FD-A-PlanSTR_Agora</v>
      </c>
      <c r="S285" s="244" t="s">
        <v>35</v>
      </c>
    </row>
    <row r="286" spans="1:19" s="116" customFormat="1" x14ac:dyDescent="0.25">
      <c r="A286" s="119"/>
      <c r="B286" s="193" t="s">
        <v>748</v>
      </c>
      <c r="C286" s="120"/>
      <c r="D286" s="150" t="e">
        <f>#REF!</f>
        <v>#REF!</v>
      </c>
      <c r="E286" s="134" t="s">
        <v>30</v>
      </c>
      <c r="F286" s="134" t="s">
        <v>736</v>
      </c>
      <c r="G286" s="134" t="s">
        <v>749</v>
      </c>
      <c r="H286" s="134" t="s">
        <v>54</v>
      </c>
      <c r="I286" s="164" t="s">
        <v>737</v>
      </c>
      <c r="J286" s="194" t="s">
        <v>34</v>
      </c>
      <c r="K286" s="204" t="s">
        <v>35</v>
      </c>
      <c r="L286" s="195" t="s">
        <v>750</v>
      </c>
      <c r="M286" s="194" t="s">
        <v>652</v>
      </c>
      <c r="N286" s="194" t="s">
        <v>76</v>
      </c>
      <c r="O286" s="194" t="s">
        <v>356</v>
      </c>
      <c r="P286" s="194" t="s">
        <v>30</v>
      </c>
      <c r="Q286" s="196" t="s">
        <v>747</v>
      </c>
      <c r="R286" s="177" t="str">
        <f>_xlfn.TEXTJOIN("-",FALSE,J286:Q286)</f>
        <v>BO-MAR-5003-AGO-STR-RDC-A-PlanSTR_Agora</v>
      </c>
      <c r="S286" s="244" t="s">
        <v>35</v>
      </c>
    </row>
    <row r="287" spans="1:19" s="38" customFormat="1" x14ac:dyDescent="0.3">
      <c r="A287" s="82"/>
      <c r="B287" s="188" t="s">
        <v>751</v>
      </c>
      <c r="C287" s="109"/>
      <c r="D287" s="150" t="e">
        <f>#REF!</f>
        <v>#REF!</v>
      </c>
      <c r="E287" s="129" t="s">
        <v>30</v>
      </c>
      <c r="F287" s="129" t="s">
        <v>736</v>
      </c>
      <c r="G287" s="129" t="s">
        <v>353</v>
      </c>
      <c r="H287" s="129" t="s">
        <v>54</v>
      </c>
      <c r="I287" s="158" t="s">
        <v>737</v>
      </c>
      <c r="J287" s="62" t="s">
        <v>34</v>
      </c>
      <c r="K287" s="204" t="s">
        <v>35</v>
      </c>
      <c r="L287" s="95" t="s">
        <v>752</v>
      </c>
      <c r="M287" s="62" t="s">
        <v>365</v>
      </c>
      <c r="N287" s="62" t="s">
        <v>76</v>
      </c>
      <c r="O287" s="62" t="s">
        <v>348</v>
      </c>
      <c r="P287" s="62" t="s">
        <v>30</v>
      </c>
      <c r="Q287" s="64" t="s">
        <v>753</v>
      </c>
      <c r="R287" s="177" t="str">
        <f t="shared" ref="R287:R290" si="36">_xlfn.TEXTJOIN("-",FALSE,J287:Q287)</f>
        <v>BO-MAR-5004-INT-STR-TN-A-PlanSTR_Internat</v>
      </c>
      <c r="S287" s="244" t="s">
        <v>35</v>
      </c>
    </row>
    <row r="288" spans="1:19" s="38" customFormat="1" x14ac:dyDescent="0.3">
      <c r="A288" s="82"/>
      <c r="B288" s="67" t="s">
        <v>754</v>
      </c>
      <c r="C288" s="109"/>
      <c r="D288" s="150" t="e">
        <f>#REF!</f>
        <v>#REF!</v>
      </c>
      <c r="E288" s="129" t="s">
        <v>30</v>
      </c>
      <c r="F288" s="129" t="s">
        <v>755</v>
      </c>
      <c r="G288" s="129" t="s">
        <v>353</v>
      </c>
      <c r="H288" s="129" t="s">
        <v>54</v>
      </c>
      <c r="I288" s="158" t="s">
        <v>737</v>
      </c>
      <c r="J288" s="62" t="s">
        <v>34</v>
      </c>
      <c r="K288" s="204" t="s">
        <v>35</v>
      </c>
      <c r="L288" s="95" t="s">
        <v>756</v>
      </c>
      <c r="M288" s="62" t="s">
        <v>105</v>
      </c>
      <c r="N288" s="62" t="s">
        <v>76</v>
      </c>
      <c r="O288" s="62" t="s">
        <v>746</v>
      </c>
      <c r="P288" s="62" t="s">
        <v>30</v>
      </c>
      <c r="Q288" s="64" t="s">
        <v>757</v>
      </c>
      <c r="R288" s="177" t="str">
        <f t="shared" si="36"/>
        <v>BO-MAR-5005-PED-STR-FD-A-PlanSTR_Pédopsychiatrie</v>
      </c>
      <c r="S288" s="244" t="s">
        <v>35</v>
      </c>
    </row>
    <row r="289" spans="1:19" s="38" customFormat="1" x14ac:dyDescent="0.3">
      <c r="A289" s="82"/>
      <c r="B289" s="67" t="s">
        <v>758</v>
      </c>
      <c r="C289" s="109"/>
      <c r="D289" s="150" t="e">
        <f>#REF!</f>
        <v>#REF!</v>
      </c>
      <c r="E289" s="129" t="s">
        <v>30</v>
      </c>
      <c r="F289" s="129" t="s">
        <v>755</v>
      </c>
      <c r="G289" s="129" t="s">
        <v>353</v>
      </c>
      <c r="H289" s="129" t="s">
        <v>54</v>
      </c>
      <c r="I289" s="158" t="s">
        <v>737</v>
      </c>
      <c r="J289" s="62" t="s">
        <v>34</v>
      </c>
      <c r="K289" s="204" t="s">
        <v>35</v>
      </c>
      <c r="L289" s="95" t="s">
        <v>759</v>
      </c>
      <c r="M289" s="62" t="s">
        <v>105</v>
      </c>
      <c r="N289" s="62" t="s">
        <v>76</v>
      </c>
      <c r="O289" s="62" t="s">
        <v>356</v>
      </c>
      <c r="P289" s="62" t="s">
        <v>30</v>
      </c>
      <c r="Q289" s="64" t="s">
        <v>757</v>
      </c>
      <c r="R289" s="177" t="str">
        <f t="shared" si="36"/>
        <v>BO-MAR-5006-PED-STR-RDC-A-PlanSTR_Pédopsychiatrie</v>
      </c>
      <c r="S289" s="244" t="s">
        <v>35</v>
      </c>
    </row>
    <row r="290" spans="1:19" s="38" customFormat="1" x14ac:dyDescent="0.3">
      <c r="A290" s="82"/>
      <c r="B290" s="67" t="s">
        <v>760</v>
      </c>
      <c r="C290" s="109"/>
      <c r="D290" s="150" t="e">
        <f>#REF!</f>
        <v>#REF!</v>
      </c>
      <c r="E290" s="129" t="s">
        <v>30</v>
      </c>
      <c r="F290" s="129" t="s">
        <v>736</v>
      </c>
      <c r="G290" s="129" t="s">
        <v>353</v>
      </c>
      <c r="H290" s="129" t="s">
        <v>54</v>
      </c>
      <c r="I290" s="158" t="s">
        <v>737</v>
      </c>
      <c r="J290" s="62" t="s">
        <v>34</v>
      </c>
      <c r="K290" s="204" t="s">
        <v>35</v>
      </c>
      <c r="L290" s="95" t="s">
        <v>761</v>
      </c>
      <c r="M290" s="62" t="s">
        <v>101</v>
      </c>
      <c r="N290" s="62" t="s">
        <v>76</v>
      </c>
      <c r="O290" s="62" t="s">
        <v>746</v>
      </c>
      <c r="P290" s="62" t="s">
        <v>30</v>
      </c>
      <c r="Q290" s="64" t="s">
        <v>762</v>
      </c>
      <c r="R290" s="177" t="str">
        <f t="shared" si="36"/>
        <v>BO-MAR-5007-GER-STR-FD-A-PlanSTR_Gérontopsychiatrie</v>
      </c>
      <c r="S290" s="244" t="s">
        <v>35</v>
      </c>
    </row>
    <row r="291" spans="1:19" s="38" customFormat="1" x14ac:dyDescent="0.3">
      <c r="A291" s="82"/>
      <c r="B291" s="67" t="s">
        <v>763</v>
      </c>
      <c r="C291" s="109"/>
      <c r="D291" s="150" t="e">
        <f>#REF!</f>
        <v>#REF!</v>
      </c>
      <c r="E291" s="129" t="s">
        <v>30</v>
      </c>
      <c r="F291" s="129" t="s">
        <v>736</v>
      </c>
      <c r="G291" s="129" t="s">
        <v>353</v>
      </c>
      <c r="H291" s="129" t="s">
        <v>54</v>
      </c>
      <c r="I291" s="158" t="s">
        <v>737</v>
      </c>
      <c r="J291" s="62" t="s">
        <v>34</v>
      </c>
      <c r="K291" s="204" t="s">
        <v>35</v>
      </c>
      <c r="L291" s="95" t="s">
        <v>764</v>
      </c>
      <c r="M291" s="62" t="s">
        <v>101</v>
      </c>
      <c r="N291" s="62" t="s">
        <v>76</v>
      </c>
      <c r="O291" s="62" t="s">
        <v>356</v>
      </c>
      <c r="P291" s="62" t="s">
        <v>30</v>
      </c>
      <c r="Q291" s="64" t="s">
        <v>762</v>
      </c>
      <c r="R291" s="177" t="str">
        <f>_xlfn.TEXTJOIN("-",FALSE,J291:Q291)</f>
        <v>BO-MAR-5008-GER-STR-RDC-A-PlanSTR_Gérontopsychiatrie</v>
      </c>
      <c r="S291" s="244" t="s">
        <v>35</v>
      </c>
    </row>
    <row r="292" spans="1:19" s="38" customFormat="1" x14ac:dyDescent="0.3">
      <c r="A292" s="82"/>
      <c r="B292" s="67" t="s">
        <v>765</v>
      </c>
      <c r="C292" s="109"/>
      <c r="D292" s="150" t="e">
        <f>#REF!</f>
        <v>#REF!</v>
      </c>
      <c r="E292" s="129" t="s">
        <v>30</v>
      </c>
      <c r="F292" s="129" t="s">
        <v>766</v>
      </c>
      <c r="G292" s="129" t="s">
        <v>353</v>
      </c>
      <c r="H292" s="129" t="s">
        <v>54</v>
      </c>
      <c r="I292" s="158" t="s">
        <v>737</v>
      </c>
      <c r="J292" s="62" t="s">
        <v>34</v>
      </c>
      <c r="K292" s="204" t="s">
        <v>35</v>
      </c>
      <c r="L292" s="95" t="s">
        <v>767</v>
      </c>
      <c r="M292" s="62" t="s">
        <v>109</v>
      </c>
      <c r="N292" s="62" t="s">
        <v>76</v>
      </c>
      <c r="O292" s="62" t="s">
        <v>746</v>
      </c>
      <c r="P292" s="62" t="s">
        <v>30</v>
      </c>
      <c r="Q292" s="64" t="s">
        <v>768</v>
      </c>
      <c r="R292" s="177" t="str">
        <f>_xlfn.TEXTJOIN("-",FALSE,J292:Q292)</f>
        <v>BO-MAR-5009-BA1-STR-FD-A-PlanSTR_BA1</v>
      </c>
      <c r="S292" s="244" t="s">
        <v>35</v>
      </c>
    </row>
    <row r="293" spans="1:19" s="38" customFormat="1" x14ac:dyDescent="0.3">
      <c r="A293" s="82"/>
      <c r="B293" s="67" t="s">
        <v>769</v>
      </c>
      <c r="C293" s="109"/>
      <c r="D293" s="150" t="e">
        <f>#REF!</f>
        <v>#REF!</v>
      </c>
      <c r="E293" s="129" t="s">
        <v>30</v>
      </c>
      <c r="F293" s="129" t="s">
        <v>766</v>
      </c>
      <c r="G293" s="129" t="s">
        <v>353</v>
      </c>
      <c r="H293" s="129" t="s">
        <v>54</v>
      </c>
      <c r="I293" s="158" t="s">
        <v>737</v>
      </c>
      <c r="J293" s="62" t="s">
        <v>34</v>
      </c>
      <c r="K293" s="204" t="s">
        <v>35</v>
      </c>
      <c r="L293" s="95" t="s">
        <v>770</v>
      </c>
      <c r="M293" s="62" t="s">
        <v>109</v>
      </c>
      <c r="N293" s="62" t="s">
        <v>76</v>
      </c>
      <c r="O293" s="62" t="s">
        <v>356</v>
      </c>
      <c r="P293" s="62" t="s">
        <v>30</v>
      </c>
      <c r="Q293" s="64" t="s">
        <v>768</v>
      </c>
      <c r="R293" s="177" t="str">
        <f>_xlfn.TEXTJOIN("-",FALSE,J293:Q293)</f>
        <v>BO-MAR-5010-BA1-STR-RDC-A-PlanSTR_BA1</v>
      </c>
      <c r="S293" s="244" t="s">
        <v>35</v>
      </c>
    </row>
    <row r="294" spans="1:19" s="38" customFormat="1" x14ac:dyDescent="0.3">
      <c r="A294" s="82"/>
      <c r="B294" s="67" t="s">
        <v>771</v>
      </c>
      <c r="C294" s="109"/>
      <c r="D294" s="150" t="e">
        <f>#REF!</f>
        <v>#REF!</v>
      </c>
      <c r="E294" s="129" t="s">
        <v>30</v>
      </c>
      <c r="F294" s="129" t="s">
        <v>766</v>
      </c>
      <c r="G294" s="129" t="s">
        <v>353</v>
      </c>
      <c r="H294" s="129" t="s">
        <v>54</v>
      </c>
      <c r="I294" s="158" t="s">
        <v>737</v>
      </c>
      <c r="J294" s="62" t="s">
        <v>34</v>
      </c>
      <c r="K294" s="204" t="s">
        <v>35</v>
      </c>
      <c r="L294" s="95" t="s">
        <v>772</v>
      </c>
      <c r="M294" s="62" t="s">
        <v>113</v>
      </c>
      <c r="N294" s="62" t="s">
        <v>76</v>
      </c>
      <c r="O294" s="62" t="s">
        <v>746</v>
      </c>
      <c r="P294" s="62" t="s">
        <v>30</v>
      </c>
      <c r="Q294" s="64" t="s">
        <v>773</v>
      </c>
      <c r="R294" s="177" t="str">
        <f t="shared" ref="R294" si="37">_xlfn.TEXTJOIN("-",FALSE,J294:Q294)</f>
        <v>BO-MAR-5011-BA2-STR-FD-A-PlanSTR_BA2</v>
      </c>
      <c r="S294" s="244" t="s">
        <v>35</v>
      </c>
    </row>
    <row r="295" spans="1:19" s="38" customFormat="1" x14ac:dyDescent="0.3">
      <c r="A295" s="82"/>
      <c r="B295" s="67" t="s">
        <v>774</v>
      </c>
      <c r="C295" s="109"/>
      <c r="D295" s="150" t="e">
        <f>#REF!</f>
        <v>#REF!</v>
      </c>
      <c r="E295" s="129" t="s">
        <v>30</v>
      </c>
      <c r="F295" s="129" t="s">
        <v>766</v>
      </c>
      <c r="G295" s="129" t="s">
        <v>353</v>
      </c>
      <c r="H295" s="129" t="s">
        <v>54</v>
      </c>
      <c r="I295" s="158" t="s">
        <v>737</v>
      </c>
      <c r="J295" s="62" t="s">
        <v>34</v>
      </c>
      <c r="K295" s="204" t="s">
        <v>35</v>
      </c>
      <c r="L295" s="95" t="s">
        <v>775</v>
      </c>
      <c r="M295" s="62" t="s">
        <v>113</v>
      </c>
      <c r="N295" s="62" t="s">
        <v>76</v>
      </c>
      <c r="O295" s="62" t="s">
        <v>356</v>
      </c>
      <c r="P295" s="62" t="s">
        <v>30</v>
      </c>
      <c r="Q295" s="64" t="s">
        <v>773</v>
      </c>
      <c r="R295" s="177" t="str">
        <f>_xlfn.TEXTJOIN("-",FALSE,J295:Q295)</f>
        <v>BO-MAR-5012-BA2-STR-RDC-A-PlanSTR_BA2</v>
      </c>
      <c r="S295" s="244" t="s">
        <v>35</v>
      </c>
    </row>
    <row r="296" spans="1:19" s="116" customFormat="1" x14ac:dyDescent="0.3">
      <c r="A296" s="119"/>
      <c r="B296" s="197" t="s">
        <v>776</v>
      </c>
      <c r="C296" s="120"/>
      <c r="D296" s="150" t="e">
        <f>#REF!</f>
        <v>#REF!</v>
      </c>
      <c r="E296" s="134" t="s">
        <v>30</v>
      </c>
      <c r="F296" s="134" t="s">
        <v>777</v>
      </c>
      <c r="G296" s="134" t="s">
        <v>353</v>
      </c>
      <c r="H296" s="134" t="s">
        <v>54</v>
      </c>
      <c r="I296" s="164" t="s">
        <v>737</v>
      </c>
      <c r="J296" s="194" t="s">
        <v>34</v>
      </c>
      <c r="K296" s="204" t="s">
        <v>35</v>
      </c>
      <c r="L296" s="195" t="s">
        <v>778</v>
      </c>
      <c r="M296" s="194" t="s">
        <v>117</v>
      </c>
      <c r="N296" s="194" t="s">
        <v>76</v>
      </c>
      <c r="O296" s="194" t="s">
        <v>746</v>
      </c>
      <c r="P296" s="194" t="s">
        <v>30</v>
      </c>
      <c r="Q296" s="121" t="s">
        <v>779</v>
      </c>
      <c r="R296" s="177" t="str">
        <f t="shared" ref="R296:R297" si="38">_xlfn.TEXTJOIN("-",FALSE,J296:Q296)</f>
        <v>BO-MAR-5013-BA3-STR-FD-A-PlanSTR_BA3</v>
      </c>
      <c r="S296" s="244" t="s">
        <v>35</v>
      </c>
    </row>
    <row r="297" spans="1:19" s="116" customFormat="1" x14ac:dyDescent="0.3">
      <c r="A297" s="119"/>
      <c r="B297" s="197" t="s">
        <v>780</v>
      </c>
      <c r="C297" s="120"/>
      <c r="D297" s="150" t="e">
        <f>#REF!</f>
        <v>#REF!</v>
      </c>
      <c r="E297" s="134" t="s">
        <v>30</v>
      </c>
      <c r="F297" s="134" t="s">
        <v>777</v>
      </c>
      <c r="G297" s="134" t="s">
        <v>353</v>
      </c>
      <c r="H297" s="134" t="s">
        <v>54</v>
      </c>
      <c r="I297" s="164" t="s">
        <v>737</v>
      </c>
      <c r="J297" s="194" t="s">
        <v>34</v>
      </c>
      <c r="K297" s="204" t="s">
        <v>35</v>
      </c>
      <c r="L297" s="195" t="s">
        <v>781</v>
      </c>
      <c r="M297" s="194" t="s">
        <v>117</v>
      </c>
      <c r="N297" s="194" t="s">
        <v>76</v>
      </c>
      <c r="O297" s="194" t="s">
        <v>356</v>
      </c>
      <c r="P297" s="194" t="s">
        <v>30</v>
      </c>
      <c r="Q297" s="121" t="s">
        <v>779</v>
      </c>
      <c r="R297" s="177" t="str">
        <f t="shared" si="38"/>
        <v>BO-MAR-5014-BA3-STR-RDC-A-PlanSTR_BA3</v>
      </c>
      <c r="S297" s="244" t="s">
        <v>35</v>
      </c>
    </row>
    <row r="298" spans="1:19" s="38" customFormat="1" x14ac:dyDescent="0.3">
      <c r="A298" s="82"/>
      <c r="B298" s="67" t="s">
        <v>782</v>
      </c>
      <c r="C298" s="109"/>
      <c r="D298" s="150" t="e">
        <f>#REF!</f>
        <v>#REF!</v>
      </c>
      <c r="E298" s="129" t="s">
        <v>30</v>
      </c>
      <c r="F298" s="129" t="s">
        <v>783</v>
      </c>
      <c r="G298" s="129" t="s">
        <v>353</v>
      </c>
      <c r="H298" s="129" t="s">
        <v>54</v>
      </c>
      <c r="I298" s="158" t="s">
        <v>784</v>
      </c>
      <c r="J298" s="62" t="s">
        <v>34</v>
      </c>
      <c r="K298" s="204" t="s">
        <v>35</v>
      </c>
      <c r="L298" s="95" t="s">
        <v>785</v>
      </c>
      <c r="M298" s="62" t="s">
        <v>318</v>
      </c>
      <c r="N298" s="62" t="s">
        <v>76</v>
      </c>
      <c r="O298" s="62" t="s">
        <v>37</v>
      </c>
      <c r="P298" s="62" t="s">
        <v>30</v>
      </c>
      <c r="Q298" s="64" t="s">
        <v>786</v>
      </c>
      <c r="R298" s="177" t="str">
        <f>_xlfn.TEXTJOIN("-",FALSE,J298:Q298)</f>
        <v>BO-MAR-5015-EXT-STR-XXX-A-PlanSTR_Ouvrages Exterieurs</v>
      </c>
      <c r="S298" s="244" t="s">
        <v>35</v>
      </c>
    </row>
    <row r="299" spans="1:19" s="116" customFormat="1" x14ac:dyDescent="0.3">
      <c r="A299" s="119"/>
      <c r="B299" s="207" t="s">
        <v>787</v>
      </c>
      <c r="C299" s="120"/>
      <c r="D299" s="150" t="e">
        <f>#REF!</f>
        <v>#REF!</v>
      </c>
      <c r="E299" s="134" t="s">
        <v>30</v>
      </c>
      <c r="F299" s="134" t="s">
        <v>736</v>
      </c>
      <c r="G299" s="134" t="s">
        <v>353</v>
      </c>
      <c r="H299" s="134" t="s">
        <v>54</v>
      </c>
      <c r="I299" s="164" t="s">
        <v>737</v>
      </c>
      <c r="J299" s="194" t="s">
        <v>34</v>
      </c>
      <c r="K299" s="204" t="s">
        <v>164</v>
      </c>
      <c r="L299" s="195" t="s">
        <v>788</v>
      </c>
      <c r="M299" s="194" t="s">
        <v>789</v>
      </c>
      <c r="N299" s="194" t="s">
        <v>76</v>
      </c>
      <c r="O299" s="194" t="s">
        <v>746</v>
      </c>
      <c r="P299" s="194" t="s">
        <v>30</v>
      </c>
      <c r="Q299" s="121" t="s">
        <v>790</v>
      </c>
      <c r="R299" s="177" t="str">
        <f t="shared" ref="R299:R305" si="39">_xlfn.TEXTJOIN("-",FALSE,J299:Q299)</f>
        <v>BO-DCE-7500-ZMA-STR-FD-A-PlanRSD_ ZMA</v>
      </c>
      <c r="S299" s="244" t="s">
        <v>58</v>
      </c>
    </row>
    <row r="300" spans="1:19" s="116" customFormat="1" x14ac:dyDescent="0.3">
      <c r="A300" s="119"/>
      <c r="B300" s="207" t="s">
        <v>791</v>
      </c>
      <c r="C300" s="120"/>
      <c r="D300" s="150" t="e">
        <f>#REF!</f>
        <v>#REF!</v>
      </c>
      <c r="E300" s="134" t="s">
        <v>30</v>
      </c>
      <c r="F300" s="134" t="s">
        <v>736</v>
      </c>
      <c r="G300" s="134" t="s">
        <v>353</v>
      </c>
      <c r="H300" s="134" t="s">
        <v>54</v>
      </c>
      <c r="I300" s="164" t="s">
        <v>737</v>
      </c>
      <c r="J300" s="194" t="s">
        <v>34</v>
      </c>
      <c r="K300" s="204" t="s">
        <v>35</v>
      </c>
      <c r="L300" s="195" t="s">
        <v>792</v>
      </c>
      <c r="M300" s="194" t="s">
        <v>742</v>
      </c>
      <c r="N300" s="194" t="s">
        <v>76</v>
      </c>
      <c r="O300" s="194" t="s">
        <v>746</v>
      </c>
      <c r="P300" s="194" t="s">
        <v>30</v>
      </c>
      <c r="Q300" s="121" t="s">
        <v>793</v>
      </c>
      <c r="R300" s="177" t="str">
        <f t="shared" si="39"/>
        <v>BO-MAR-7501-LOG-STR-FD-A-PlanRSD_ Logistique</v>
      </c>
      <c r="S300" s="244" t="s">
        <v>35</v>
      </c>
    </row>
    <row r="301" spans="1:19" s="116" customFormat="1" x14ac:dyDescent="0.3">
      <c r="A301" s="119"/>
      <c r="B301" s="207" t="s">
        <v>794</v>
      </c>
      <c r="C301" s="120"/>
      <c r="D301" s="150" t="e">
        <f>#REF!</f>
        <v>#REF!</v>
      </c>
      <c r="E301" s="134" t="s">
        <v>30</v>
      </c>
      <c r="F301" s="134" t="s">
        <v>736</v>
      </c>
      <c r="G301" s="134" t="s">
        <v>353</v>
      </c>
      <c r="H301" s="134" t="s">
        <v>54</v>
      </c>
      <c r="I301" s="164" t="s">
        <v>737</v>
      </c>
      <c r="J301" s="194" t="s">
        <v>34</v>
      </c>
      <c r="K301" s="204" t="s">
        <v>164</v>
      </c>
      <c r="L301" s="195" t="s">
        <v>795</v>
      </c>
      <c r="M301" s="194" t="s">
        <v>652</v>
      </c>
      <c r="N301" s="194" t="s">
        <v>76</v>
      </c>
      <c r="O301" s="194" t="s">
        <v>746</v>
      </c>
      <c r="P301" s="194" t="s">
        <v>30</v>
      </c>
      <c r="Q301" s="121" t="s">
        <v>796</v>
      </c>
      <c r="R301" s="177" t="str">
        <f t="shared" si="39"/>
        <v>BO-DCE-7502-AGO-STR-FD-A-PlanRSD_ Agora</v>
      </c>
      <c r="S301" s="244" t="s">
        <v>58</v>
      </c>
    </row>
    <row r="302" spans="1:19" s="38" customFormat="1" x14ac:dyDescent="0.3">
      <c r="A302" s="82"/>
      <c r="B302" s="67" t="s">
        <v>797</v>
      </c>
      <c r="C302" s="109"/>
      <c r="D302" s="150" t="e">
        <f>#REF!</f>
        <v>#REF!</v>
      </c>
      <c r="E302" s="129" t="s">
        <v>30</v>
      </c>
      <c r="F302" s="129" t="s">
        <v>736</v>
      </c>
      <c r="G302" s="129" t="s">
        <v>353</v>
      </c>
      <c r="H302" s="129" t="s">
        <v>54</v>
      </c>
      <c r="I302" s="158" t="s">
        <v>737</v>
      </c>
      <c r="J302" s="62" t="s">
        <v>34</v>
      </c>
      <c r="K302" s="204" t="s">
        <v>164</v>
      </c>
      <c r="L302" s="95" t="s">
        <v>798</v>
      </c>
      <c r="M302" s="62" t="s">
        <v>365</v>
      </c>
      <c r="N302" s="62" t="s">
        <v>76</v>
      </c>
      <c r="O302" s="62" t="s">
        <v>746</v>
      </c>
      <c r="P302" s="62" t="s">
        <v>30</v>
      </c>
      <c r="Q302" s="64" t="s">
        <v>799</v>
      </c>
      <c r="R302" s="177" t="str">
        <f t="shared" si="39"/>
        <v>BO-DCE-7503-INT-STR-FD-A-PlanRSD_ Internat</v>
      </c>
      <c r="S302" s="244" t="s">
        <v>58</v>
      </c>
    </row>
    <row r="303" spans="1:19" s="38" customFormat="1" x14ac:dyDescent="0.3">
      <c r="A303" s="82"/>
      <c r="B303" s="67" t="s">
        <v>800</v>
      </c>
      <c r="C303" s="109"/>
      <c r="D303" s="150" t="e">
        <f>#REF!</f>
        <v>#REF!</v>
      </c>
      <c r="E303" s="129" t="s">
        <v>30</v>
      </c>
      <c r="F303" s="129" t="s">
        <v>755</v>
      </c>
      <c r="G303" s="129" t="s">
        <v>353</v>
      </c>
      <c r="H303" s="129" t="s">
        <v>54</v>
      </c>
      <c r="I303" s="158" t="s">
        <v>737</v>
      </c>
      <c r="J303" s="62" t="s">
        <v>34</v>
      </c>
      <c r="K303" s="204" t="s">
        <v>164</v>
      </c>
      <c r="L303" s="95" t="s">
        <v>801</v>
      </c>
      <c r="M303" s="62" t="s">
        <v>105</v>
      </c>
      <c r="N303" s="62" t="s">
        <v>76</v>
      </c>
      <c r="O303" s="62" t="s">
        <v>746</v>
      </c>
      <c r="P303" s="62" t="s">
        <v>30</v>
      </c>
      <c r="Q303" s="64" t="s">
        <v>802</v>
      </c>
      <c r="R303" s="177" t="str">
        <f t="shared" si="39"/>
        <v>BO-DCE-7504-PED-STR-FD-A-PlanRSD_ Pédopsychiatrie</v>
      </c>
      <c r="S303" s="244" t="s">
        <v>58</v>
      </c>
    </row>
    <row r="304" spans="1:19" s="38" customFormat="1" x14ac:dyDescent="0.3">
      <c r="A304" s="82"/>
      <c r="B304" s="67" t="s">
        <v>803</v>
      </c>
      <c r="C304" s="109"/>
      <c r="D304" s="150" t="e">
        <f>#REF!</f>
        <v>#REF!</v>
      </c>
      <c r="E304" s="129" t="s">
        <v>30</v>
      </c>
      <c r="F304" s="129" t="s">
        <v>736</v>
      </c>
      <c r="G304" s="129" t="s">
        <v>353</v>
      </c>
      <c r="H304" s="129" t="s">
        <v>54</v>
      </c>
      <c r="I304" s="158" t="s">
        <v>737</v>
      </c>
      <c r="J304" s="62" t="s">
        <v>34</v>
      </c>
      <c r="K304" s="204" t="s">
        <v>164</v>
      </c>
      <c r="L304" s="95" t="s">
        <v>804</v>
      </c>
      <c r="M304" s="62" t="s">
        <v>101</v>
      </c>
      <c r="N304" s="62" t="s">
        <v>76</v>
      </c>
      <c r="O304" s="62" t="s">
        <v>746</v>
      </c>
      <c r="P304" s="62" t="s">
        <v>30</v>
      </c>
      <c r="Q304" s="64" t="s">
        <v>805</v>
      </c>
      <c r="R304" s="177" t="str">
        <f t="shared" si="39"/>
        <v>BO-DCE-7505-GER-STR-FD-A-PlanRSD_ Gérontopsychiatrie</v>
      </c>
      <c r="S304" s="244" t="s">
        <v>58</v>
      </c>
    </row>
    <row r="305" spans="1:19" s="38" customFormat="1" x14ac:dyDescent="0.3">
      <c r="A305" s="82"/>
      <c r="B305" s="67" t="s">
        <v>806</v>
      </c>
      <c r="C305" s="109"/>
      <c r="D305" s="150" t="e">
        <f>#REF!</f>
        <v>#REF!</v>
      </c>
      <c r="E305" s="129" t="s">
        <v>30</v>
      </c>
      <c r="F305" s="129" t="s">
        <v>766</v>
      </c>
      <c r="G305" s="129" t="s">
        <v>353</v>
      </c>
      <c r="H305" s="129" t="s">
        <v>54</v>
      </c>
      <c r="I305" s="158" t="s">
        <v>737</v>
      </c>
      <c r="J305" s="62" t="s">
        <v>34</v>
      </c>
      <c r="K305" s="204" t="s">
        <v>164</v>
      </c>
      <c r="L305" s="95" t="s">
        <v>807</v>
      </c>
      <c r="M305" s="62" t="s">
        <v>109</v>
      </c>
      <c r="N305" s="62" t="s">
        <v>76</v>
      </c>
      <c r="O305" s="62" t="s">
        <v>746</v>
      </c>
      <c r="P305" s="62" t="s">
        <v>30</v>
      </c>
      <c r="Q305" s="64" t="s">
        <v>808</v>
      </c>
      <c r="R305" s="177" t="str">
        <f t="shared" si="39"/>
        <v>BO-DCE-7506-BA1-STR-FD-A-PlanRSD_ BA1</v>
      </c>
      <c r="S305" s="244" t="s">
        <v>58</v>
      </c>
    </row>
    <row r="306" spans="1:19" s="38" customFormat="1" x14ac:dyDescent="0.3">
      <c r="A306" s="82"/>
      <c r="B306" s="67" t="s">
        <v>809</v>
      </c>
      <c r="C306" s="109"/>
      <c r="D306" s="150" t="e">
        <f>#REF!</f>
        <v>#REF!</v>
      </c>
      <c r="E306" s="129" t="s">
        <v>30</v>
      </c>
      <c r="F306" s="129" t="s">
        <v>766</v>
      </c>
      <c r="G306" s="129" t="s">
        <v>353</v>
      </c>
      <c r="H306" s="129" t="s">
        <v>54</v>
      </c>
      <c r="I306" s="158" t="s">
        <v>737</v>
      </c>
      <c r="J306" s="62" t="s">
        <v>34</v>
      </c>
      <c r="K306" s="204" t="s">
        <v>164</v>
      </c>
      <c r="L306" s="95" t="s">
        <v>810</v>
      </c>
      <c r="M306" s="62" t="s">
        <v>113</v>
      </c>
      <c r="N306" s="62" t="s">
        <v>76</v>
      </c>
      <c r="O306" s="62" t="s">
        <v>746</v>
      </c>
      <c r="P306" s="62" t="s">
        <v>30</v>
      </c>
      <c r="Q306" s="64" t="s">
        <v>811</v>
      </c>
      <c r="R306" s="177" t="str">
        <f>_xlfn.TEXTJOIN("-",FALSE,J306:Q306)</f>
        <v>BO-DCE-7507-BA2-STR-FD-A-PlanRSD_ BA2</v>
      </c>
      <c r="S306" s="244" t="s">
        <v>58</v>
      </c>
    </row>
    <row r="307" spans="1:19" s="116" customFormat="1" x14ac:dyDescent="0.3">
      <c r="A307" s="119"/>
      <c r="B307" s="197" t="s">
        <v>812</v>
      </c>
      <c r="C307" s="120"/>
      <c r="D307" s="150" t="e">
        <f>#REF!</f>
        <v>#REF!</v>
      </c>
      <c r="E307" s="134" t="s">
        <v>30</v>
      </c>
      <c r="F307" s="134" t="s">
        <v>777</v>
      </c>
      <c r="G307" s="134" t="s">
        <v>353</v>
      </c>
      <c r="H307" s="134" t="s">
        <v>54</v>
      </c>
      <c r="I307" s="164" t="s">
        <v>737</v>
      </c>
      <c r="J307" s="194" t="s">
        <v>34</v>
      </c>
      <c r="K307" s="204" t="s">
        <v>164</v>
      </c>
      <c r="L307" s="195" t="s">
        <v>813</v>
      </c>
      <c r="M307" s="194" t="s">
        <v>117</v>
      </c>
      <c r="N307" s="194" t="s">
        <v>76</v>
      </c>
      <c r="O307" s="194" t="s">
        <v>746</v>
      </c>
      <c r="P307" s="194" t="s">
        <v>30</v>
      </c>
      <c r="Q307" s="121" t="s">
        <v>814</v>
      </c>
      <c r="R307" s="177" t="str">
        <f>_xlfn.TEXTJOIN("-",FALSE,J307:Q307)</f>
        <v>BO-DCE-7508-BA3-STR-FD-A-PlanRSD_ BA3</v>
      </c>
      <c r="S307" s="244" t="s">
        <v>58</v>
      </c>
    </row>
    <row r="308" spans="1:19" s="38" customFormat="1" x14ac:dyDescent="0.3">
      <c r="A308" s="82"/>
      <c r="B308" s="67"/>
      <c r="C308" s="106"/>
      <c r="D308" s="138"/>
      <c r="I308" s="154"/>
      <c r="J308" s="62"/>
      <c r="K308" s="237"/>
      <c r="L308" s="63"/>
      <c r="M308" s="62"/>
      <c r="N308" s="62"/>
      <c r="O308" s="62"/>
      <c r="P308" s="62"/>
      <c r="Q308" s="64"/>
      <c r="R308" s="177"/>
      <c r="S308" s="244"/>
    </row>
    <row r="309" spans="1:19" s="55" customFormat="1" ht="15" customHeight="1" x14ac:dyDescent="0.3">
      <c r="A309" s="102"/>
      <c r="B309" s="182" t="s">
        <v>815</v>
      </c>
      <c r="C309" s="112"/>
      <c r="D309" s="145"/>
      <c r="E309" s="132"/>
      <c r="F309" s="132"/>
      <c r="G309" s="132"/>
      <c r="H309" s="132"/>
      <c r="I309" s="162"/>
      <c r="J309" s="68" t="s">
        <v>42</v>
      </c>
      <c r="K309" s="68"/>
      <c r="L309" s="68" t="s">
        <v>42</v>
      </c>
      <c r="M309" s="68" t="s">
        <v>42</v>
      </c>
      <c r="N309" s="68" t="s">
        <v>42</v>
      </c>
      <c r="O309" s="68" t="s">
        <v>42</v>
      </c>
      <c r="P309" s="68" t="s">
        <v>42</v>
      </c>
      <c r="Q309" s="68" t="s">
        <v>42</v>
      </c>
      <c r="R309" s="183" t="s">
        <v>42</v>
      </c>
      <c r="S309" s="244"/>
    </row>
    <row r="310" spans="1:19" s="116" customFormat="1" x14ac:dyDescent="0.3">
      <c r="A310" s="119"/>
      <c r="B310" s="193" t="s">
        <v>816</v>
      </c>
      <c r="C310" s="122"/>
      <c r="D310" s="150" t="e">
        <f>#REF!</f>
        <v>#REF!</v>
      </c>
      <c r="E310" s="134" t="s">
        <v>30</v>
      </c>
      <c r="F310" s="134" t="s">
        <v>299</v>
      </c>
      <c r="G310" s="134" t="s">
        <v>817</v>
      </c>
      <c r="H310" s="134" t="s">
        <v>54</v>
      </c>
      <c r="I310" s="164" t="s">
        <v>818</v>
      </c>
      <c r="J310" s="194" t="s">
        <v>34</v>
      </c>
      <c r="K310" s="204" t="s">
        <v>35</v>
      </c>
      <c r="L310" s="195" t="s">
        <v>819</v>
      </c>
      <c r="M310" s="194" t="s">
        <v>347</v>
      </c>
      <c r="N310" s="194" t="s">
        <v>815</v>
      </c>
      <c r="O310" s="194" t="s">
        <v>348</v>
      </c>
      <c r="P310" s="194" t="s">
        <v>30</v>
      </c>
      <c r="Q310" s="121" t="s">
        <v>820</v>
      </c>
      <c r="R310" s="177" t="str">
        <f>_xlfn.TEXTJOIN("-",FALSE,J310:Q310)</f>
        <v>BO-MAR-7000-SIT-CVC-TN-A-ZoningClimatique</v>
      </c>
      <c r="S310" s="244" t="s">
        <v>35</v>
      </c>
    </row>
    <row r="311" spans="1:19" s="116" customFormat="1" x14ac:dyDescent="0.3">
      <c r="A311" s="119"/>
      <c r="B311" s="193" t="s">
        <v>821</v>
      </c>
      <c r="C311" s="122"/>
      <c r="D311" s="150" t="e">
        <f>#REF!</f>
        <v>#REF!</v>
      </c>
      <c r="E311" s="134" t="s">
        <v>30</v>
      </c>
      <c r="F311" s="134" t="s">
        <v>299</v>
      </c>
      <c r="G311" s="134" t="s">
        <v>817</v>
      </c>
      <c r="H311" s="134" t="s">
        <v>54</v>
      </c>
      <c r="I311" s="164" t="s">
        <v>822</v>
      </c>
      <c r="J311" s="194" t="s">
        <v>34</v>
      </c>
      <c r="K311" s="204" t="s">
        <v>35</v>
      </c>
      <c r="L311" s="195" t="s">
        <v>823</v>
      </c>
      <c r="M311" s="194" t="s">
        <v>347</v>
      </c>
      <c r="N311" s="194" t="s">
        <v>815</v>
      </c>
      <c r="O311" s="194" t="s">
        <v>348</v>
      </c>
      <c r="P311" s="194" t="s">
        <v>30</v>
      </c>
      <c r="Q311" s="121" t="s">
        <v>824</v>
      </c>
      <c r="R311" s="177" t="str">
        <f t="shared" ref="R311:R312" si="40">_xlfn.TEXTJOIN("-",FALSE,J311:Q311)</f>
        <v>BO-MAR-7010-SIT-CVC-TN-A-PrincipesAerauliques</v>
      </c>
      <c r="S311" s="244" t="s">
        <v>35</v>
      </c>
    </row>
    <row r="312" spans="1:19" s="116" customFormat="1" x14ac:dyDescent="0.3">
      <c r="A312" s="119"/>
      <c r="B312" s="193" t="s">
        <v>825</v>
      </c>
      <c r="C312" s="122"/>
      <c r="D312" s="150" t="e">
        <f>#REF!</f>
        <v>#REF!</v>
      </c>
      <c r="E312" s="134" t="s">
        <v>39</v>
      </c>
      <c r="F312" s="134" t="s">
        <v>299</v>
      </c>
      <c r="G312" s="134" t="s">
        <v>817</v>
      </c>
      <c r="H312" s="134" t="s">
        <v>54</v>
      </c>
      <c r="I312" s="164" t="s">
        <v>822</v>
      </c>
      <c r="J312" s="194" t="s">
        <v>34</v>
      </c>
      <c r="K312" s="204" t="s">
        <v>35</v>
      </c>
      <c r="L312" s="195" t="s">
        <v>826</v>
      </c>
      <c r="M312" s="194" t="s">
        <v>347</v>
      </c>
      <c r="N312" s="194" t="s">
        <v>815</v>
      </c>
      <c r="O312" s="194" t="s">
        <v>348</v>
      </c>
      <c r="P312" s="194" t="s">
        <v>30</v>
      </c>
      <c r="Q312" s="121" t="s">
        <v>827</v>
      </c>
      <c r="R312" s="177" t="str">
        <f t="shared" si="40"/>
        <v>BO-MAR-7020-SIT-CVC-TN-A-PrincipesHydrauliques</v>
      </c>
      <c r="S312" s="244" t="s">
        <v>35</v>
      </c>
    </row>
    <row r="313" spans="1:19" x14ac:dyDescent="0.3">
      <c r="A313" s="82"/>
      <c r="B313" s="188" t="s">
        <v>828</v>
      </c>
      <c r="C313" s="109"/>
      <c r="D313" s="150" t="e">
        <f>#REF!</f>
        <v>#REF!</v>
      </c>
      <c r="E313" s="129" t="s">
        <v>30</v>
      </c>
      <c r="F313" s="129" t="s">
        <v>299</v>
      </c>
      <c r="G313" s="129" t="s">
        <v>817</v>
      </c>
      <c r="H313" s="129" t="s">
        <v>54</v>
      </c>
      <c r="I313" s="158" t="s">
        <v>818</v>
      </c>
      <c r="J313" s="62" t="s">
        <v>34</v>
      </c>
      <c r="K313" s="204" t="s">
        <v>35</v>
      </c>
      <c r="L313" s="95" t="s">
        <v>829</v>
      </c>
      <c r="M313" s="62" t="s">
        <v>347</v>
      </c>
      <c r="N313" s="62" t="s">
        <v>815</v>
      </c>
      <c r="O313" s="62" t="s">
        <v>348</v>
      </c>
      <c r="P313" s="62" t="s">
        <v>30</v>
      </c>
      <c r="Q313" s="64" t="s">
        <v>830</v>
      </c>
      <c r="R313" s="177" t="str">
        <f>_xlfn.TEXTJOIN("-",FALSE,J313:Q313)</f>
        <v>BO-MAR-7030-SIT-CVC-TN-A-LT CVC</v>
      </c>
      <c r="S313" s="244" t="s">
        <v>35</v>
      </c>
    </row>
    <row r="314" spans="1:19" s="116" customFormat="1" x14ac:dyDescent="0.3">
      <c r="A314" s="119"/>
      <c r="B314" s="207" t="s">
        <v>831</v>
      </c>
      <c r="C314" s="209"/>
      <c r="D314" s="150" t="e">
        <f>#REF!</f>
        <v>#REF!</v>
      </c>
      <c r="E314" s="134" t="s">
        <v>39</v>
      </c>
      <c r="F314" s="134" t="s">
        <v>736</v>
      </c>
      <c r="G314" s="134" t="s">
        <v>353</v>
      </c>
      <c r="H314" s="134" t="s">
        <v>54</v>
      </c>
      <c r="I314" s="164" t="s">
        <v>818</v>
      </c>
      <c r="J314" s="194" t="s">
        <v>34</v>
      </c>
      <c r="K314" s="204" t="s">
        <v>35</v>
      </c>
      <c r="L314" s="195" t="s">
        <v>832</v>
      </c>
      <c r="M314" s="194" t="s">
        <v>789</v>
      </c>
      <c r="N314" s="194" t="s">
        <v>815</v>
      </c>
      <c r="O314" s="194" t="s">
        <v>348</v>
      </c>
      <c r="P314" s="194" t="s">
        <v>30</v>
      </c>
      <c r="Q314" s="121" t="s">
        <v>833</v>
      </c>
      <c r="R314" s="177" t="str">
        <f>_xlfn.TEXTJOIN("-",FALSE,J314:Q314)</f>
        <v>BO-MAR-7100-ZMA-CVC-TN-A-PlanCVC_ZMA</v>
      </c>
      <c r="S314" s="244" t="s">
        <v>35</v>
      </c>
    </row>
    <row r="315" spans="1:19" s="116" customFormat="1" x14ac:dyDescent="0.3">
      <c r="A315" s="119"/>
      <c r="B315" s="207" t="s">
        <v>834</v>
      </c>
      <c r="C315" s="209"/>
      <c r="D315" s="150" t="e">
        <f>#REF!</f>
        <v>#REF!</v>
      </c>
      <c r="E315" s="134" t="s">
        <v>39</v>
      </c>
      <c r="F315" s="134" t="s">
        <v>736</v>
      </c>
      <c r="G315" s="134" t="s">
        <v>353</v>
      </c>
      <c r="H315" s="134" t="s">
        <v>54</v>
      </c>
      <c r="I315" s="164" t="s">
        <v>818</v>
      </c>
      <c r="J315" s="194" t="s">
        <v>34</v>
      </c>
      <c r="K315" s="204" t="s">
        <v>35</v>
      </c>
      <c r="L315" s="195" t="s">
        <v>835</v>
      </c>
      <c r="M315" s="194" t="s">
        <v>742</v>
      </c>
      <c r="N315" s="194" t="s">
        <v>815</v>
      </c>
      <c r="O315" s="194" t="s">
        <v>348</v>
      </c>
      <c r="P315" s="194" t="s">
        <v>30</v>
      </c>
      <c r="Q315" s="121" t="s">
        <v>836</v>
      </c>
      <c r="R315" s="177" t="str">
        <f t="shared" ref="R315:R318" si="41">_xlfn.TEXTJOIN("-",FALSE,J315:Q315)</f>
        <v>BO-MAR-7110-LOG-CVC-TN-A-PlanCVC_Log</v>
      </c>
      <c r="S315" s="244" t="s">
        <v>35</v>
      </c>
    </row>
    <row r="316" spans="1:19" s="116" customFormat="1" x14ac:dyDescent="0.3">
      <c r="A316" s="119"/>
      <c r="B316" s="207" t="s">
        <v>837</v>
      </c>
      <c r="C316" s="209"/>
      <c r="D316" s="150" t="e">
        <f>#REF!</f>
        <v>#REF!</v>
      </c>
      <c r="E316" s="134" t="s">
        <v>39</v>
      </c>
      <c r="F316" s="134" t="s">
        <v>736</v>
      </c>
      <c r="G316" s="134" t="s">
        <v>353</v>
      </c>
      <c r="H316" s="134" t="s">
        <v>54</v>
      </c>
      <c r="I316" s="164" t="s">
        <v>818</v>
      </c>
      <c r="J316" s="194" t="s">
        <v>34</v>
      </c>
      <c r="K316" s="204" t="s">
        <v>35</v>
      </c>
      <c r="L316" s="195" t="s">
        <v>838</v>
      </c>
      <c r="M316" s="194" t="s">
        <v>652</v>
      </c>
      <c r="N316" s="194" t="s">
        <v>815</v>
      </c>
      <c r="O316" s="194" t="s">
        <v>356</v>
      </c>
      <c r="P316" s="194" t="s">
        <v>30</v>
      </c>
      <c r="Q316" s="121" t="s">
        <v>839</v>
      </c>
      <c r="R316" s="177" t="str">
        <f t="shared" si="41"/>
        <v>BO-MAR-7120-AGO-CVC-RDC-A-PlanCVC_Agora</v>
      </c>
      <c r="S316" s="244" t="s">
        <v>35</v>
      </c>
    </row>
    <row r="317" spans="1:19" s="38" customFormat="1" x14ac:dyDescent="0.3">
      <c r="A317" s="82"/>
      <c r="B317" s="67" t="s">
        <v>840</v>
      </c>
      <c r="C317" s="210"/>
      <c r="D317" s="150" t="e">
        <f>#REF!</f>
        <v>#REF!</v>
      </c>
      <c r="E317" s="129" t="s">
        <v>30</v>
      </c>
      <c r="F317" s="129" t="s">
        <v>736</v>
      </c>
      <c r="G317" s="129" t="s">
        <v>353</v>
      </c>
      <c r="H317" s="129" t="s">
        <v>54</v>
      </c>
      <c r="I317" s="158" t="s">
        <v>818</v>
      </c>
      <c r="J317" s="62" t="s">
        <v>34</v>
      </c>
      <c r="K317" s="204" t="s">
        <v>35</v>
      </c>
      <c r="L317" s="95" t="s">
        <v>841</v>
      </c>
      <c r="M317" s="62" t="s">
        <v>365</v>
      </c>
      <c r="N317" s="62" t="s">
        <v>815</v>
      </c>
      <c r="O317" s="62" t="s">
        <v>348</v>
      </c>
      <c r="P317" s="62" t="s">
        <v>30</v>
      </c>
      <c r="Q317" s="64" t="s">
        <v>842</v>
      </c>
      <c r="R317" s="177" t="str">
        <f t="shared" si="41"/>
        <v>BO-MAR-7130-INT-CVC-TN-A-PlanCVC_Internat</v>
      </c>
      <c r="S317" s="244" t="s">
        <v>35</v>
      </c>
    </row>
    <row r="318" spans="1:19" s="38" customFormat="1" x14ac:dyDescent="0.3">
      <c r="A318" s="82"/>
      <c r="B318" s="67" t="s">
        <v>843</v>
      </c>
      <c r="C318" s="210"/>
      <c r="D318" s="150" t="e">
        <f>#REF!</f>
        <v>#REF!</v>
      </c>
      <c r="E318" s="129" t="s">
        <v>30</v>
      </c>
      <c r="F318" s="129" t="s">
        <v>755</v>
      </c>
      <c r="G318" s="129" t="s">
        <v>353</v>
      </c>
      <c r="H318" s="129" t="s">
        <v>54</v>
      </c>
      <c r="I318" s="158" t="s">
        <v>818</v>
      </c>
      <c r="J318" s="62" t="s">
        <v>34</v>
      </c>
      <c r="K318" s="204" t="s">
        <v>35</v>
      </c>
      <c r="L318" s="95" t="s">
        <v>844</v>
      </c>
      <c r="M318" s="62" t="s">
        <v>105</v>
      </c>
      <c r="N318" s="62" t="s">
        <v>815</v>
      </c>
      <c r="O318" s="62" t="s">
        <v>356</v>
      </c>
      <c r="P318" s="62" t="s">
        <v>30</v>
      </c>
      <c r="Q318" s="64" t="s">
        <v>845</v>
      </c>
      <c r="R318" s="177" t="str">
        <f t="shared" si="41"/>
        <v>BO-MAR-7140-PED-CVC-RDC-A-PlanCVC_Pédopsychiatrie</v>
      </c>
      <c r="S318" s="244" t="s">
        <v>35</v>
      </c>
    </row>
    <row r="319" spans="1:19" s="38" customFormat="1" x14ac:dyDescent="0.3">
      <c r="A319" s="82"/>
      <c r="B319" s="67" t="s">
        <v>846</v>
      </c>
      <c r="C319" s="210"/>
      <c r="D319" s="150" t="e">
        <f>#REF!</f>
        <v>#REF!</v>
      </c>
      <c r="E319" s="129" t="s">
        <v>30</v>
      </c>
      <c r="F319" s="129" t="s">
        <v>755</v>
      </c>
      <c r="G319" s="129" t="s">
        <v>353</v>
      </c>
      <c r="H319" s="129" t="s">
        <v>54</v>
      </c>
      <c r="I319" s="158" t="s">
        <v>818</v>
      </c>
      <c r="J319" s="62" t="s">
        <v>34</v>
      </c>
      <c r="K319" s="204" t="s">
        <v>35</v>
      </c>
      <c r="L319" s="95" t="s">
        <v>847</v>
      </c>
      <c r="M319" s="62" t="s">
        <v>105</v>
      </c>
      <c r="N319" s="62" t="s">
        <v>815</v>
      </c>
      <c r="O319" s="62" t="s">
        <v>386</v>
      </c>
      <c r="P319" s="62" t="s">
        <v>30</v>
      </c>
      <c r="Q319" s="64" t="s">
        <v>845</v>
      </c>
      <c r="R319" s="177" t="str">
        <f>_xlfn.TEXTJOIN("-",FALSE,J319:Q319)</f>
        <v>BO-MAR-7141-PED-CVC-TT-A-PlanCVC_Pédopsychiatrie</v>
      </c>
      <c r="S319" s="244" t="s">
        <v>35</v>
      </c>
    </row>
    <row r="320" spans="1:19" s="38" customFormat="1" x14ac:dyDescent="0.3">
      <c r="A320" s="82"/>
      <c r="B320" s="67" t="s">
        <v>848</v>
      </c>
      <c r="C320" s="210"/>
      <c r="D320" s="150" t="e">
        <f>#REF!</f>
        <v>#REF!</v>
      </c>
      <c r="E320" s="129" t="s">
        <v>30</v>
      </c>
      <c r="F320" s="129" t="s">
        <v>736</v>
      </c>
      <c r="G320" s="129" t="s">
        <v>353</v>
      </c>
      <c r="H320" s="129" t="s">
        <v>54</v>
      </c>
      <c r="I320" s="158" t="s">
        <v>818</v>
      </c>
      <c r="J320" s="62" t="s">
        <v>34</v>
      </c>
      <c r="K320" s="204" t="s">
        <v>35</v>
      </c>
      <c r="L320" s="95" t="s">
        <v>849</v>
      </c>
      <c r="M320" s="62" t="s">
        <v>101</v>
      </c>
      <c r="N320" s="62" t="s">
        <v>815</v>
      </c>
      <c r="O320" s="62" t="s">
        <v>356</v>
      </c>
      <c r="P320" s="62" t="s">
        <v>30</v>
      </c>
      <c r="Q320" s="64" t="s">
        <v>850</v>
      </c>
      <c r="R320" s="177" t="str">
        <f t="shared" ref="R320" si="42">_xlfn.TEXTJOIN("-",FALSE,J320:Q320)</f>
        <v>BO-MAR-7150-GER-CVC-RDC-A-PlanCVC_Gérontopsychiatrie</v>
      </c>
      <c r="S320" s="244" t="s">
        <v>35</v>
      </c>
    </row>
    <row r="321" spans="1:19" s="38" customFormat="1" x14ac:dyDescent="0.3">
      <c r="A321" s="82"/>
      <c r="B321" s="67" t="s">
        <v>851</v>
      </c>
      <c r="C321" s="210"/>
      <c r="D321" s="150" t="e">
        <f>#REF!</f>
        <v>#REF!</v>
      </c>
      <c r="E321" s="129" t="s">
        <v>30</v>
      </c>
      <c r="F321" s="129" t="s">
        <v>736</v>
      </c>
      <c r="G321" s="129" t="s">
        <v>353</v>
      </c>
      <c r="H321" s="129" t="s">
        <v>54</v>
      </c>
      <c r="I321" s="158" t="s">
        <v>818</v>
      </c>
      <c r="J321" s="62" t="s">
        <v>34</v>
      </c>
      <c r="K321" s="204" t="s">
        <v>35</v>
      </c>
      <c r="L321" s="95" t="s">
        <v>852</v>
      </c>
      <c r="M321" s="62" t="s">
        <v>101</v>
      </c>
      <c r="N321" s="62" t="s">
        <v>815</v>
      </c>
      <c r="O321" s="62" t="s">
        <v>386</v>
      </c>
      <c r="P321" s="62" t="s">
        <v>30</v>
      </c>
      <c r="Q321" s="64" t="s">
        <v>850</v>
      </c>
      <c r="R321" s="177" t="str">
        <f>_xlfn.TEXTJOIN("-",FALSE,J321:Q321)</f>
        <v>BO-MAR-7151-GER-CVC-TT-A-PlanCVC_Gérontopsychiatrie</v>
      </c>
      <c r="S321" s="244" t="s">
        <v>35</v>
      </c>
    </row>
    <row r="322" spans="1:19" s="38" customFormat="1" x14ac:dyDescent="0.3">
      <c r="A322" s="82"/>
      <c r="B322" s="67" t="s">
        <v>853</v>
      </c>
      <c r="C322" s="210"/>
      <c r="D322" s="150" t="e">
        <f>#REF!</f>
        <v>#REF!</v>
      </c>
      <c r="E322" s="129" t="s">
        <v>30</v>
      </c>
      <c r="F322" s="129" t="s">
        <v>766</v>
      </c>
      <c r="G322" s="129" t="s">
        <v>353</v>
      </c>
      <c r="H322" s="129" t="s">
        <v>54</v>
      </c>
      <c r="I322" s="158" t="s">
        <v>818</v>
      </c>
      <c r="J322" s="62" t="s">
        <v>34</v>
      </c>
      <c r="K322" s="204" t="s">
        <v>35</v>
      </c>
      <c r="L322" s="95" t="s">
        <v>854</v>
      </c>
      <c r="M322" s="62" t="s">
        <v>109</v>
      </c>
      <c r="N322" s="62" t="s">
        <v>815</v>
      </c>
      <c r="O322" s="62" t="s">
        <v>356</v>
      </c>
      <c r="P322" s="62" t="s">
        <v>30</v>
      </c>
      <c r="Q322" s="64" t="s">
        <v>855</v>
      </c>
      <c r="R322" s="177" t="str">
        <f t="shared" ref="R322" si="43">_xlfn.TEXTJOIN("-",FALSE,J322:Q322)</f>
        <v>BO-MAR-7160-BA1-CVC-RDC-A-PlanCVC_BA1</v>
      </c>
      <c r="S322" s="244" t="s">
        <v>35</v>
      </c>
    </row>
    <row r="323" spans="1:19" s="38" customFormat="1" x14ac:dyDescent="0.3">
      <c r="A323" s="82"/>
      <c r="B323" s="67" t="s">
        <v>856</v>
      </c>
      <c r="C323" s="210"/>
      <c r="D323" s="150" t="e">
        <f>#REF!</f>
        <v>#REF!</v>
      </c>
      <c r="E323" s="129" t="s">
        <v>30</v>
      </c>
      <c r="F323" s="129" t="s">
        <v>766</v>
      </c>
      <c r="G323" s="129" t="s">
        <v>353</v>
      </c>
      <c r="H323" s="129" t="s">
        <v>54</v>
      </c>
      <c r="I323" s="158" t="s">
        <v>818</v>
      </c>
      <c r="J323" s="62" t="s">
        <v>34</v>
      </c>
      <c r="K323" s="204" t="s">
        <v>35</v>
      </c>
      <c r="L323" s="95" t="s">
        <v>857</v>
      </c>
      <c r="M323" s="62" t="s">
        <v>109</v>
      </c>
      <c r="N323" s="62" t="s">
        <v>815</v>
      </c>
      <c r="O323" s="62" t="s">
        <v>386</v>
      </c>
      <c r="P323" s="62" t="s">
        <v>30</v>
      </c>
      <c r="Q323" s="64" t="s">
        <v>855</v>
      </c>
      <c r="R323" s="177" t="str">
        <f>_xlfn.TEXTJOIN("-",FALSE,J323:Q323)</f>
        <v>BO-MAR-7161-BA1-CVC-TT-A-PlanCVC_BA1</v>
      </c>
      <c r="S323" s="244" t="s">
        <v>35</v>
      </c>
    </row>
    <row r="324" spans="1:19" s="38" customFormat="1" x14ac:dyDescent="0.3">
      <c r="A324" s="82"/>
      <c r="B324" s="67" t="s">
        <v>858</v>
      </c>
      <c r="C324" s="210"/>
      <c r="D324" s="150" t="e">
        <f>#REF!</f>
        <v>#REF!</v>
      </c>
      <c r="E324" s="129" t="s">
        <v>30</v>
      </c>
      <c r="F324" s="129" t="s">
        <v>766</v>
      </c>
      <c r="G324" s="129" t="s">
        <v>353</v>
      </c>
      <c r="H324" s="129" t="s">
        <v>54</v>
      </c>
      <c r="I324" s="158" t="s">
        <v>818</v>
      </c>
      <c r="J324" s="62" t="s">
        <v>34</v>
      </c>
      <c r="K324" s="204" t="s">
        <v>35</v>
      </c>
      <c r="L324" s="95" t="s">
        <v>859</v>
      </c>
      <c r="M324" s="62" t="s">
        <v>113</v>
      </c>
      <c r="N324" s="62" t="s">
        <v>815</v>
      </c>
      <c r="O324" s="62" t="s">
        <v>356</v>
      </c>
      <c r="P324" s="62" t="s">
        <v>30</v>
      </c>
      <c r="Q324" s="64" t="s">
        <v>860</v>
      </c>
      <c r="R324" s="177" t="str">
        <f t="shared" ref="R324" si="44">_xlfn.TEXTJOIN("-",FALSE,J324:Q324)</f>
        <v>BO-MAR-7170-BA2-CVC-RDC-A-PlanCVC_BA2</v>
      </c>
      <c r="S324" s="244" t="s">
        <v>35</v>
      </c>
    </row>
    <row r="325" spans="1:19" s="38" customFormat="1" x14ac:dyDescent="0.3">
      <c r="A325" s="82"/>
      <c r="B325" s="67" t="s">
        <v>861</v>
      </c>
      <c r="C325" s="210"/>
      <c r="D325" s="150" t="e">
        <f>#REF!</f>
        <v>#REF!</v>
      </c>
      <c r="E325" s="129" t="s">
        <v>30</v>
      </c>
      <c r="F325" s="129" t="s">
        <v>766</v>
      </c>
      <c r="G325" s="129" t="s">
        <v>353</v>
      </c>
      <c r="H325" s="129" t="s">
        <v>54</v>
      </c>
      <c r="I325" s="158" t="s">
        <v>818</v>
      </c>
      <c r="J325" s="62" t="s">
        <v>34</v>
      </c>
      <c r="K325" s="204" t="s">
        <v>35</v>
      </c>
      <c r="L325" s="95" t="s">
        <v>862</v>
      </c>
      <c r="M325" s="62" t="s">
        <v>113</v>
      </c>
      <c r="N325" s="62" t="s">
        <v>815</v>
      </c>
      <c r="O325" s="62" t="s">
        <v>386</v>
      </c>
      <c r="P325" s="62" t="s">
        <v>30</v>
      </c>
      <c r="Q325" s="64" t="s">
        <v>860</v>
      </c>
      <c r="R325" s="177" t="str">
        <f>_xlfn.TEXTJOIN("-",FALSE,J325:Q325)</f>
        <v>BO-MAR-7171-BA2-CVC-TT-A-PlanCVC_BA2</v>
      </c>
      <c r="S325" s="244" t="s">
        <v>35</v>
      </c>
    </row>
    <row r="326" spans="1:19" s="116" customFormat="1" x14ac:dyDescent="0.3">
      <c r="A326" s="119"/>
      <c r="B326" s="197" t="s">
        <v>863</v>
      </c>
      <c r="C326" s="209"/>
      <c r="D326" s="150" t="e">
        <f>#REF!</f>
        <v>#REF!</v>
      </c>
      <c r="E326" s="134" t="s">
        <v>39</v>
      </c>
      <c r="F326" s="134" t="s">
        <v>777</v>
      </c>
      <c r="G326" s="134" t="s">
        <v>353</v>
      </c>
      <c r="H326" s="134" t="s">
        <v>54</v>
      </c>
      <c r="I326" s="164" t="s">
        <v>818</v>
      </c>
      <c r="J326" s="194" t="s">
        <v>34</v>
      </c>
      <c r="K326" s="204" t="s">
        <v>35</v>
      </c>
      <c r="L326" s="195" t="s">
        <v>864</v>
      </c>
      <c r="M326" s="194" t="s">
        <v>117</v>
      </c>
      <c r="N326" s="194" t="s">
        <v>815</v>
      </c>
      <c r="O326" s="194" t="s">
        <v>356</v>
      </c>
      <c r="P326" s="194" t="s">
        <v>30</v>
      </c>
      <c r="Q326" s="121" t="s">
        <v>865</v>
      </c>
      <c r="R326" s="177" t="str">
        <f t="shared" ref="R326" si="45">_xlfn.TEXTJOIN("-",FALSE,J326:Q326)</f>
        <v>BO-MAR-7180-BA3-CVC-RDC-A-PlanCVC_BA3</v>
      </c>
      <c r="S326" s="244" t="s">
        <v>35</v>
      </c>
    </row>
    <row r="327" spans="1:19" s="116" customFormat="1" x14ac:dyDescent="0.3">
      <c r="A327" s="119"/>
      <c r="B327" s="197" t="s">
        <v>866</v>
      </c>
      <c r="C327" s="209"/>
      <c r="D327" s="150" t="e">
        <f>#REF!</f>
        <v>#REF!</v>
      </c>
      <c r="E327" s="134" t="s">
        <v>39</v>
      </c>
      <c r="F327" s="134" t="s">
        <v>777</v>
      </c>
      <c r="G327" s="134" t="s">
        <v>353</v>
      </c>
      <c r="H327" s="134" t="s">
        <v>54</v>
      </c>
      <c r="I327" s="164" t="s">
        <v>818</v>
      </c>
      <c r="J327" s="194" t="s">
        <v>34</v>
      </c>
      <c r="K327" s="204" t="s">
        <v>35</v>
      </c>
      <c r="L327" s="195" t="s">
        <v>867</v>
      </c>
      <c r="M327" s="194" t="s">
        <v>117</v>
      </c>
      <c r="N327" s="194" t="s">
        <v>815</v>
      </c>
      <c r="O327" s="194" t="s">
        <v>386</v>
      </c>
      <c r="P327" s="194" t="s">
        <v>30</v>
      </c>
      <c r="Q327" s="121" t="s">
        <v>865</v>
      </c>
      <c r="R327" s="177" t="str">
        <f>_xlfn.TEXTJOIN("-",FALSE,J327:Q327)</f>
        <v>BO-MAR-7181-BA3-CVC-TT-A-PlanCVC_BA3</v>
      </c>
      <c r="S327" s="244" t="s">
        <v>35</v>
      </c>
    </row>
    <row r="328" spans="1:19" s="38" customFormat="1" x14ac:dyDescent="0.3">
      <c r="A328" s="82"/>
      <c r="B328" s="67"/>
      <c r="C328" s="106"/>
      <c r="D328" s="138"/>
      <c r="I328" s="154"/>
      <c r="J328" s="62"/>
      <c r="K328" s="237"/>
      <c r="L328" s="63"/>
      <c r="M328" s="62"/>
      <c r="N328" s="62"/>
      <c r="O328" s="62"/>
      <c r="P328" s="62"/>
      <c r="Q328" s="175"/>
      <c r="R328" s="177"/>
      <c r="S328" s="244" t="s">
        <v>32</v>
      </c>
    </row>
    <row r="329" spans="1:19" s="55" customFormat="1" ht="15" customHeight="1" x14ac:dyDescent="0.3">
      <c r="A329" s="102"/>
      <c r="B329" s="182" t="s">
        <v>868</v>
      </c>
      <c r="C329" s="112"/>
      <c r="D329" s="145"/>
      <c r="E329" s="132"/>
      <c r="F329" s="132"/>
      <c r="G329" s="132"/>
      <c r="H329" s="132"/>
      <c r="I329" s="162"/>
      <c r="J329" s="68" t="s">
        <v>42</v>
      </c>
      <c r="K329" s="68"/>
      <c r="L329" s="68" t="s">
        <v>42</v>
      </c>
      <c r="M329" s="68" t="s">
        <v>42</v>
      </c>
      <c r="N329" s="68" t="s">
        <v>42</v>
      </c>
      <c r="O329" s="68" t="s">
        <v>42</v>
      </c>
      <c r="P329" s="68" t="s">
        <v>42</v>
      </c>
      <c r="Q329" s="68" t="s">
        <v>42</v>
      </c>
      <c r="R329" s="183" t="s">
        <v>42</v>
      </c>
      <c r="S329" s="244" t="s">
        <v>32</v>
      </c>
    </row>
    <row r="330" spans="1:19" s="116" customFormat="1" x14ac:dyDescent="0.3">
      <c r="A330" s="119"/>
      <c r="B330" s="193" t="s">
        <v>869</v>
      </c>
      <c r="C330" s="209"/>
      <c r="D330" s="150" t="e">
        <f>#REF!</f>
        <v>#REF!</v>
      </c>
      <c r="E330" s="134" t="s">
        <v>39</v>
      </c>
      <c r="F330" s="134" t="s">
        <v>299</v>
      </c>
      <c r="G330" s="134" t="s">
        <v>817</v>
      </c>
      <c r="H330" s="134" t="s">
        <v>54</v>
      </c>
      <c r="I330" s="164" t="s">
        <v>822</v>
      </c>
      <c r="J330" s="194" t="s">
        <v>34</v>
      </c>
      <c r="K330" s="204" t="s">
        <v>35</v>
      </c>
      <c r="L330" s="195" t="s">
        <v>788</v>
      </c>
      <c r="M330" s="194" t="s">
        <v>347</v>
      </c>
      <c r="N330" s="194" t="s">
        <v>870</v>
      </c>
      <c r="O330" s="194" t="s">
        <v>348</v>
      </c>
      <c r="P330" s="194" t="s">
        <v>30</v>
      </c>
      <c r="Q330" s="121" t="s">
        <v>871</v>
      </c>
      <c r="R330" s="177" t="str">
        <f>_xlfn.TEXTJOIN("-",FALSE,J330:Q330)</f>
        <v>BO-MAR-7500-SIT-PLO-TN-A-Principes plomberie</v>
      </c>
      <c r="S330" s="244" t="s">
        <v>35</v>
      </c>
    </row>
    <row r="331" spans="1:19" s="116" customFormat="1" x14ac:dyDescent="0.3">
      <c r="A331" s="119"/>
      <c r="B331" s="197" t="s">
        <v>872</v>
      </c>
      <c r="C331" s="209"/>
      <c r="D331" s="150" t="e">
        <f>#REF!</f>
        <v>#REF!</v>
      </c>
      <c r="E331" s="134" t="s">
        <v>39</v>
      </c>
      <c r="F331" s="134" t="s">
        <v>736</v>
      </c>
      <c r="G331" s="134" t="s">
        <v>353</v>
      </c>
      <c r="H331" s="134" t="s">
        <v>54</v>
      </c>
      <c r="I331" s="164" t="s">
        <v>818</v>
      </c>
      <c r="J331" s="194" t="s">
        <v>34</v>
      </c>
      <c r="K331" s="204" t="s">
        <v>35</v>
      </c>
      <c r="L331" s="195" t="s">
        <v>873</v>
      </c>
      <c r="M331" s="194" t="s">
        <v>789</v>
      </c>
      <c r="N331" s="194" t="s">
        <v>870</v>
      </c>
      <c r="O331" s="194" t="s">
        <v>348</v>
      </c>
      <c r="P331" s="194" t="s">
        <v>30</v>
      </c>
      <c r="Q331" s="121" t="s">
        <v>874</v>
      </c>
      <c r="R331" s="177" t="str">
        <f t="shared" ref="R331:R339" si="46">_xlfn.TEXTJOIN("-",FALSE,J331:Q331)</f>
        <v>BO-MAR-7600-ZMA-PLO-TN-A-PlanPLB_ ZMA</v>
      </c>
      <c r="S331" s="244" t="s">
        <v>35</v>
      </c>
    </row>
    <row r="332" spans="1:19" s="116" customFormat="1" x14ac:dyDescent="0.3">
      <c r="A332" s="119"/>
      <c r="B332" s="197" t="s">
        <v>875</v>
      </c>
      <c r="C332" s="209"/>
      <c r="D332" s="150" t="e">
        <f>#REF!</f>
        <v>#REF!</v>
      </c>
      <c r="E332" s="134" t="s">
        <v>39</v>
      </c>
      <c r="F332" s="134" t="s">
        <v>736</v>
      </c>
      <c r="G332" s="134" t="s">
        <v>353</v>
      </c>
      <c r="H332" s="134" t="s">
        <v>54</v>
      </c>
      <c r="I332" s="164" t="s">
        <v>818</v>
      </c>
      <c r="J332" s="194" t="s">
        <v>34</v>
      </c>
      <c r="K332" s="204" t="s">
        <v>35</v>
      </c>
      <c r="L332" s="195" t="s">
        <v>876</v>
      </c>
      <c r="M332" s="194" t="s">
        <v>742</v>
      </c>
      <c r="N332" s="194" t="s">
        <v>870</v>
      </c>
      <c r="O332" s="194" t="s">
        <v>348</v>
      </c>
      <c r="P332" s="194" t="s">
        <v>30</v>
      </c>
      <c r="Q332" s="121" t="s">
        <v>877</v>
      </c>
      <c r="R332" s="177" t="str">
        <f t="shared" si="46"/>
        <v>BO-MAR-7610-LOG-PLO-TN-A-PlanPLB_Log</v>
      </c>
      <c r="S332" s="244" t="s">
        <v>35</v>
      </c>
    </row>
    <row r="333" spans="1:19" s="116" customFormat="1" x14ac:dyDescent="0.3">
      <c r="A333" s="119"/>
      <c r="B333" s="197" t="s">
        <v>878</v>
      </c>
      <c r="C333" s="209"/>
      <c r="D333" s="150" t="e">
        <f>#REF!</f>
        <v>#REF!</v>
      </c>
      <c r="E333" s="134" t="s">
        <v>39</v>
      </c>
      <c r="F333" s="134" t="s">
        <v>736</v>
      </c>
      <c r="G333" s="134" t="s">
        <v>353</v>
      </c>
      <c r="H333" s="134" t="s">
        <v>54</v>
      </c>
      <c r="I333" s="164" t="s">
        <v>818</v>
      </c>
      <c r="J333" s="194" t="s">
        <v>34</v>
      </c>
      <c r="K333" s="204" t="s">
        <v>35</v>
      </c>
      <c r="L333" s="195" t="s">
        <v>879</v>
      </c>
      <c r="M333" s="194" t="s">
        <v>652</v>
      </c>
      <c r="N333" s="194" t="s">
        <v>870</v>
      </c>
      <c r="O333" s="194" t="s">
        <v>356</v>
      </c>
      <c r="P333" s="194" t="s">
        <v>30</v>
      </c>
      <c r="Q333" s="121" t="s">
        <v>880</v>
      </c>
      <c r="R333" s="177" t="str">
        <f t="shared" si="46"/>
        <v>BO-MAR-7620-AGO-PLO-RDC-A-PlanPLB_ Agora</v>
      </c>
      <c r="S333" s="244" t="s">
        <v>35</v>
      </c>
    </row>
    <row r="334" spans="1:19" s="38" customFormat="1" x14ac:dyDescent="0.3">
      <c r="A334" s="82"/>
      <c r="B334" s="67" t="s">
        <v>881</v>
      </c>
      <c r="C334" s="109"/>
      <c r="D334" s="150" t="e">
        <f>#REF!</f>
        <v>#REF!</v>
      </c>
      <c r="E334" s="129" t="s">
        <v>30</v>
      </c>
      <c r="F334" s="129" t="s">
        <v>736</v>
      </c>
      <c r="G334" s="129" t="s">
        <v>353</v>
      </c>
      <c r="H334" s="129" t="s">
        <v>54</v>
      </c>
      <c r="I334" s="158" t="s">
        <v>818</v>
      </c>
      <c r="J334" s="62" t="s">
        <v>34</v>
      </c>
      <c r="K334" s="204" t="s">
        <v>35</v>
      </c>
      <c r="L334" s="95" t="s">
        <v>882</v>
      </c>
      <c r="M334" s="62" t="s">
        <v>365</v>
      </c>
      <c r="N334" s="62" t="s">
        <v>870</v>
      </c>
      <c r="O334" s="62" t="s">
        <v>348</v>
      </c>
      <c r="P334" s="62" t="s">
        <v>39</v>
      </c>
      <c r="Q334" s="64" t="s">
        <v>883</v>
      </c>
      <c r="R334" s="177" t="str">
        <f t="shared" si="46"/>
        <v>BO-MAR-7630-INT-PLO-TN-B-PlanPLB_ Internat</v>
      </c>
      <c r="S334" s="244" t="s">
        <v>35</v>
      </c>
    </row>
    <row r="335" spans="1:19" s="38" customFormat="1" x14ac:dyDescent="0.3">
      <c r="A335" s="82"/>
      <c r="B335" s="67" t="s">
        <v>884</v>
      </c>
      <c r="C335" s="109"/>
      <c r="D335" s="150" t="e">
        <f>#REF!</f>
        <v>#REF!</v>
      </c>
      <c r="E335" s="129" t="s">
        <v>30</v>
      </c>
      <c r="F335" s="129" t="s">
        <v>755</v>
      </c>
      <c r="G335" s="129" t="s">
        <v>353</v>
      </c>
      <c r="H335" s="129" t="s">
        <v>54</v>
      </c>
      <c r="I335" s="158" t="s">
        <v>818</v>
      </c>
      <c r="J335" s="62" t="s">
        <v>34</v>
      </c>
      <c r="K335" s="204" t="s">
        <v>35</v>
      </c>
      <c r="L335" s="95" t="s">
        <v>885</v>
      </c>
      <c r="M335" s="62" t="s">
        <v>105</v>
      </c>
      <c r="N335" s="62" t="s">
        <v>870</v>
      </c>
      <c r="O335" s="62" t="s">
        <v>356</v>
      </c>
      <c r="P335" s="62" t="s">
        <v>39</v>
      </c>
      <c r="Q335" s="64" t="s">
        <v>886</v>
      </c>
      <c r="R335" s="177" t="str">
        <f t="shared" si="46"/>
        <v>BO-MAR-7640-PED-PLO-RDC-B-PlanPLB_ Pédopsychiatrie</v>
      </c>
      <c r="S335" s="244" t="s">
        <v>35</v>
      </c>
    </row>
    <row r="336" spans="1:19" s="38" customFormat="1" x14ac:dyDescent="0.3">
      <c r="A336" s="82"/>
      <c r="B336" s="67" t="s">
        <v>887</v>
      </c>
      <c r="C336" s="109"/>
      <c r="D336" s="150" t="e">
        <f>#REF!</f>
        <v>#REF!</v>
      </c>
      <c r="E336" s="129" t="s">
        <v>30</v>
      </c>
      <c r="F336" s="129" t="s">
        <v>736</v>
      </c>
      <c r="G336" s="129" t="s">
        <v>353</v>
      </c>
      <c r="H336" s="129" t="s">
        <v>54</v>
      </c>
      <c r="I336" s="158" t="s">
        <v>818</v>
      </c>
      <c r="J336" s="62" t="s">
        <v>34</v>
      </c>
      <c r="K336" s="204" t="s">
        <v>35</v>
      </c>
      <c r="L336" s="95" t="s">
        <v>888</v>
      </c>
      <c r="M336" s="62" t="s">
        <v>101</v>
      </c>
      <c r="N336" s="62" t="s">
        <v>870</v>
      </c>
      <c r="O336" s="62" t="s">
        <v>356</v>
      </c>
      <c r="P336" s="62" t="s">
        <v>39</v>
      </c>
      <c r="Q336" s="64" t="s">
        <v>889</v>
      </c>
      <c r="R336" s="177" t="str">
        <f t="shared" si="46"/>
        <v>BO-MAR-7650-GER-PLO-RDC-B-PlanPLB_ Gérontopsychiatrie</v>
      </c>
      <c r="S336" s="244" t="s">
        <v>35</v>
      </c>
    </row>
    <row r="337" spans="1:19" s="38" customFormat="1" x14ac:dyDescent="0.3">
      <c r="A337" s="82"/>
      <c r="B337" s="67" t="s">
        <v>890</v>
      </c>
      <c r="C337" s="109"/>
      <c r="D337" s="150" t="e">
        <f>#REF!</f>
        <v>#REF!</v>
      </c>
      <c r="E337" s="129" t="s">
        <v>30</v>
      </c>
      <c r="F337" s="129" t="s">
        <v>766</v>
      </c>
      <c r="G337" s="129" t="s">
        <v>353</v>
      </c>
      <c r="H337" s="129" t="s">
        <v>54</v>
      </c>
      <c r="I337" s="158" t="s">
        <v>818</v>
      </c>
      <c r="J337" s="62" t="s">
        <v>34</v>
      </c>
      <c r="K337" s="204" t="s">
        <v>35</v>
      </c>
      <c r="L337" s="95" t="s">
        <v>891</v>
      </c>
      <c r="M337" s="62" t="s">
        <v>109</v>
      </c>
      <c r="N337" s="62" t="s">
        <v>870</v>
      </c>
      <c r="O337" s="62" t="s">
        <v>356</v>
      </c>
      <c r="P337" s="62" t="s">
        <v>39</v>
      </c>
      <c r="Q337" s="64" t="s">
        <v>892</v>
      </c>
      <c r="R337" s="177" t="str">
        <f t="shared" si="46"/>
        <v>BO-MAR-7660-BA1-PLO-RDC-B-PlanPLB_ BA1</v>
      </c>
      <c r="S337" s="244" t="s">
        <v>35</v>
      </c>
    </row>
    <row r="338" spans="1:19" s="38" customFormat="1" x14ac:dyDescent="0.3">
      <c r="A338" s="82"/>
      <c r="B338" s="67" t="s">
        <v>893</v>
      </c>
      <c r="C338" s="109"/>
      <c r="D338" s="150" t="e">
        <f>#REF!</f>
        <v>#REF!</v>
      </c>
      <c r="E338" s="129" t="s">
        <v>30</v>
      </c>
      <c r="F338" s="129" t="s">
        <v>766</v>
      </c>
      <c r="G338" s="129" t="s">
        <v>353</v>
      </c>
      <c r="H338" s="129" t="s">
        <v>54</v>
      </c>
      <c r="I338" s="158" t="s">
        <v>818</v>
      </c>
      <c r="J338" s="62" t="s">
        <v>34</v>
      </c>
      <c r="K338" s="204" t="s">
        <v>35</v>
      </c>
      <c r="L338" s="95" t="s">
        <v>894</v>
      </c>
      <c r="M338" s="62" t="s">
        <v>113</v>
      </c>
      <c r="N338" s="62" t="s">
        <v>870</v>
      </c>
      <c r="O338" s="62" t="s">
        <v>356</v>
      </c>
      <c r="P338" s="62" t="s">
        <v>39</v>
      </c>
      <c r="Q338" s="64" t="s">
        <v>895</v>
      </c>
      <c r="R338" s="177" t="str">
        <f t="shared" si="46"/>
        <v>BO-MAR-7670-BA2-PLO-RDC-B-PlanPLB_ BA2</v>
      </c>
      <c r="S338" s="244" t="s">
        <v>35</v>
      </c>
    </row>
    <row r="339" spans="1:19" s="116" customFormat="1" x14ac:dyDescent="0.3">
      <c r="A339" s="119"/>
      <c r="B339" s="197" t="s">
        <v>896</v>
      </c>
      <c r="C339" s="209"/>
      <c r="D339" s="150" t="e">
        <f>#REF!</f>
        <v>#REF!</v>
      </c>
      <c r="E339" s="134" t="s">
        <v>39</v>
      </c>
      <c r="F339" s="134" t="s">
        <v>777</v>
      </c>
      <c r="G339" s="134" t="s">
        <v>353</v>
      </c>
      <c r="H339" s="134" t="s">
        <v>54</v>
      </c>
      <c r="I339" s="164" t="s">
        <v>818</v>
      </c>
      <c r="J339" s="194" t="s">
        <v>34</v>
      </c>
      <c r="K339" s="204" t="s">
        <v>35</v>
      </c>
      <c r="L339" s="195" t="s">
        <v>897</v>
      </c>
      <c r="M339" s="194" t="s">
        <v>117</v>
      </c>
      <c r="N339" s="194" t="s">
        <v>870</v>
      </c>
      <c r="O339" s="194" t="s">
        <v>356</v>
      </c>
      <c r="P339" s="194" t="s">
        <v>39</v>
      </c>
      <c r="Q339" s="121" t="s">
        <v>898</v>
      </c>
      <c r="R339" s="177" t="str">
        <f t="shared" si="46"/>
        <v>BO-MAR-7680-BA3-PLO-RDC-B-PlanPLB_ BA3</v>
      </c>
      <c r="S339" s="244" t="s">
        <v>35</v>
      </c>
    </row>
    <row r="340" spans="1:19" x14ac:dyDescent="0.3">
      <c r="A340" s="82"/>
      <c r="C340" s="106"/>
      <c r="D340" s="138"/>
      <c r="I340" s="154"/>
      <c r="K340" s="38"/>
      <c r="R340" s="211"/>
      <c r="S340" s="244" t="s">
        <v>32</v>
      </c>
    </row>
    <row r="341" spans="1:19" x14ac:dyDescent="0.25">
      <c r="A341" s="97" t="s">
        <v>899</v>
      </c>
      <c r="B341" s="135" t="s">
        <v>900</v>
      </c>
      <c r="C341" s="114"/>
      <c r="D341" s="97"/>
      <c r="E341" s="135"/>
      <c r="F341" s="135"/>
      <c r="G341" s="135"/>
      <c r="H341" s="135"/>
      <c r="I341" s="165"/>
      <c r="J341" s="198" t="s">
        <v>42</v>
      </c>
      <c r="K341" s="198"/>
      <c r="L341" s="198" t="s">
        <v>42</v>
      </c>
      <c r="M341" s="198" t="s">
        <v>42</v>
      </c>
      <c r="N341" s="198" t="s">
        <v>42</v>
      </c>
      <c r="O341" s="198" t="s">
        <v>42</v>
      </c>
      <c r="P341" s="198" t="s">
        <v>42</v>
      </c>
      <c r="Q341" s="98" t="s">
        <v>42</v>
      </c>
      <c r="R341" s="199" t="s">
        <v>42</v>
      </c>
      <c r="S341" s="244" t="s">
        <v>32</v>
      </c>
    </row>
    <row r="342" spans="1:19" s="213" customFormat="1" x14ac:dyDescent="0.3">
      <c r="A342" s="119"/>
      <c r="B342" s="197" t="s">
        <v>901</v>
      </c>
      <c r="C342" s="209"/>
      <c r="D342" s="150" t="e">
        <f>#REF!</f>
        <v>#REF!</v>
      </c>
      <c r="E342" s="134" t="s">
        <v>39</v>
      </c>
      <c r="F342" s="134" t="s">
        <v>736</v>
      </c>
      <c r="G342" s="134" t="s">
        <v>353</v>
      </c>
      <c r="H342" s="134" t="s">
        <v>54</v>
      </c>
      <c r="I342" s="164" t="s">
        <v>818</v>
      </c>
      <c r="J342" s="212" t="s">
        <v>34</v>
      </c>
      <c r="K342" s="236" t="s">
        <v>35</v>
      </c>
      <c r="L342" s="195" t="s">
        <v>902</v>
      </c>
      <c r="M342" s="212" t="s">
        <v>652</v>
      </c>
      <c r="N342" s="212" t="s">
        <v>903</v>
      </c>
      <c r="O342" s="212" t="s">
        <v>348</v>
      </c>
      <c r="P342" s="212" t="s">
        <v>30</v>
      </c>
      <c r="Q342" s="121" t="s">
        <v>904</v>
      </c>
      <c r="R342" s="177" t="str">
        <f t="shared" ref="R342:R352" si="47">_xlfn.TEXTJOIN("-",FALSE,J342:Q342)</f>
        <v>BO-MAR-7910-AGO-DSF-TN-A-PlanDSF_Agora</v>
      </c>
      <c r="S342" s="244" t="s">
        <v>35</v>
      </c>
    </row>
    <row r="343" spans="1:19" s="213" customFormat="1" x14ac:dyDescent="0.3">
      <c r="A343" s="119"/>
      <c r="B343" s="197" t="s">
        <v>905</v>
      </c>
      <c r="C343" s="120"/>
      <c r="D343" s="150" t="e">
        <f>#REF!</f>
        <v>#REF!</v>
      </c>
      <c r="E343" s="134" t="s">
        <v>30</v>
      </c>
      <c r="F343" s="134" t="s">
        <v>755</v>
      </c>
      <c r="G343" s="134" t="s">
        <v>353</v>
      </c>
      <c r="H343" s="134" t="s">
        <v>54</v>
      </c>
      <c r="I343" s="164" t="s">
        <v>818</v>
      </c>
      <c r="J343" s="212" t="s">
        <v>34</v>
      </c>
      <c r="K343" s="236" t="s">
        <v>35</v>
      </c>
      <c r="L343" s="195" t="s">
        <v>906</v>
      </c>
      <c r="M343" s="212" t="s">
        <v>105</v>
      </c>
      <c r="N343" s="212" t="s">
        <v>903</v>
      </c>
      <c r="O343" s="212" t="s">
        <v>356</v>
      </c>
      <c r="P343" s="212" t="s">
        <v>30</v>
      </c>
      <c r="Q343" s="121" t="s">
        <v>907</v>
      </c>
      <c r="R343" s="177" t="str">
        <f t="shared" si="47"/>
        <v>BO-MAR-7920-PED-DSF-RDC-A-PlanDSF_Pédopsychiatrie</v>
      </c>
      <c r="S343" s="244" t="s">
        <v>35</v>
      </c>
    </row>
    <row r="344" spans="1:19" s="213" customFormat="1" x14ac:dyDescent="0.3">
      <c r="A344" s="119"/>
      <c r="B344" s="197" t="s">
        <v>908</v>
      </c>
      <c r="C344" s="120"/>
      <c r="D344" s="150" t="e">
        <f>#REF!</f>
        <v>#REF!</v>
      </c>
      <c r="E344" s="134" t="s">
        <v>30</v>
      </c>
      <c r="F344" s="134" t="s">
        <v>755</v>
      </c>
      <c r="G344" s="134" t="s">
        <v>353</v>
      </c>
      <c r="H344" s="134" t="s">
        <v>54</v>
      </c>
      <c r="I344" s="164" t="s">
        <v>818</v>
      </c>
      <c r="J344" s="212" t="s">
        <v>34</v>
      </c>
      <c r="K344" s="236" t="s">
        <v>35</v>
      </c>
      <c r="L344" s="195" t="s">
        <v>909</v>
      </c>
      <c r="M344" s="212" t="s">
        <v>105</v>
      </c>
      <c r="N344" s="212" t="s">
        <v>903</v>
      </c>
      <c r="O344" s="212" t="s">
        <v>386</v>
      </c>
      <c r="P344" s="212" t="s">
        <v>30</v>
      </c>
      <c r="Q344" s="121" t="s">
        <v>907</v>
      </c>
      <c r="R344" s="177" t="str">
        <f t="shared" si="47"/>
        <v>BO-MAR-7921-PED-DSF-TT-A-PlanDSF_Pédopsychiatrie</v>
      </c>
      <c r="S344" s="244" t="s">
        <v>35</v>
      </c>
    </row>
    <row r="345" spans="1:19" s="213" customFormat="1" x14ac:dyDescent="0.3">
      <c r="A345" s="119"/>
      <c r="B345" s="197" t="s">
        <v>910</v>
      </c>
      <c r="C345" s="120"/>
      <c r="D345" s="150" t="e">
        <f>#REF!</f>
        <v>#REF!</v>
      </c>
      <c r="E345" s="134" t="s">
        <v>30</v>
      </c>
      <c r="F345" s="134" t="s">
        <v>736</v>
      </c>
      <c r="G345" s="134" t="s">
        <v>353</v>
      </c>
      <c r="H345" s="134" t="s">
        <v>54</v>
      </c>
      <c r="I345" s="164" t="s">
        <v>818</v>
      </c>
      <c r="J345" s="212" t="s">
        <v>34</v>
      </c>
      <c r="K345" s="236" t="s">
        <v>35</v>
      </c>
      <c r="L345" s="195" t="s">
        <v>911</v>
      </c>
      <c r="M345" s="212" t="s">
        <v>101</v>
      </c>
      <c r="N345" s="212" t="s">
        <v>903</v>
      </c>
      <c r="O345" s="212" t="s">
        <v>356</v>
      </c>
      <c r="P345" s="212" t="s">
        <v>30</v>
      </c>
      <c r="Q345" s="121" t="s">
        <v>912</v>
      </c>
      <c r="R345" s="177" t="str">
        <f t="shared" si="47"/>
        <v>BO-MAR-7930-GER-DSF-RDC-A-PlanDSF_Gérontopsychiatrie</v>
      </c>
      <c r="S345" s="244" t="s">
        <v>35</v>
      </c>
    </row>
    <row r="346" spans="1:19" s="213" customFormat="1" x14ac:dyDescent="0.3">
      <c r="A346" s="119"/>
      <c r="B346" s="197" t="s">
        <v>913</v>
      </c>
      <c r="C346" s="120"/>
      <c r="D346" s="150" t="e">
        <f>#REF!</f>
        <v>#REF!</v>
      </c>
      <c r="E346" s="134" t="s">
        <v>30</v>
      </c>
      <c r="F346" s="134" t="s">
        <v>736</v>
      </c>
      <c r="G346" s="134" t="s">
        <v>353</v>
      </c>
      <c r="H346" s="134" t="s">
        <v>54</v>
      </c>
      <c r="I346" s="164" t="s">
        <v>818</v>
      </c>
      <c r="J346" s="212" t="s">
        <v>34</v>
      </c>
      <c r="K346" s="236" t="s">
        <v>35</v>
      </c>
      <c r="L346" s="195" t="s">
        <v>914</v>
      </c>
      <c r="M346" s="212" t="s">
        <v>101</v>
      </c>
      <c r="N346" s="212" t="s">
        <v>903</v>
      </c>
      <c r="O346" s="212" t="s">
        <v>386</v>
      </c>
      <c r="P346" s="212" t="s">
        <v>30</v>
      </c>
      <c r="Q346" s="121" t="s">
        <v>912</v>
      </c>
      <c r="R346" s="177" t="str">
        <f t="shared" si="47"/>
        <v>BO-MAR-7931-GER-DSF-TT-A-PlanDSF_Gérontopsychiatrie</v>
      </c>
      <c r="S346" s="244" t="s">
        <v>35</v>
      </c>
    </row>
    <row r="347" spans="1:19" s="213" customFormat="1" x14ac:dyDescent="0.3">
      <c r="A347" s="119"/>
      <c r="B347" s="197" t="s">
        <v>915</v>
      </c>
      <c r="C347" s="120"/>
      <c r="D347" s="150" t="e">
        <f>#REF!</f>
        <v>#REF!</v>
      </c>
      <c r="E347" s="134" t="s">
        <v>30</v>
      </c>
      <c r="F347" s="134" t="s">
        <v>766</v>
      </c>
      <c r="G347" s="134" t="s">
        <v>353</v>
      </c>
      <c r="H347" s="134" t="s">
        <v>54</v>
      </c>
      <c r="I347" s="164" t="s">
        <v>818</v>
      </c>
      <c r="J347" s="212" t="s">
        <v>34</v>
      </c>
      <c r="K347" s="236" t="s">
        <v>35</v>
      </c>
      <c r="L347" s="195" t="s">
        <v>916</v>
      </c>
      <c r="M347" s="212" t="s">
        <v>109</v>
      </c>
      <c r="N347" s="212" t="s">
        <v>903</v>
      </c>
      <c r="O347" s="212" t="s">
        <v>356</v>
      </c>
      <c r="P347" s="212" t="s">
        <v>30</v>
      </c>
      <c r="Q347" s="121" t="s">
        <v>917</v>
      </c>
      <c r="R347" s="177" t="str">
        <f t="shared" si="47"/>
        <v>BO-MAR-7940-BA1-DSF-RDC-A-PlanDSF_BA1</v>
      </c>
      <c r="S347" s="244" t="s">
        <v>35</v>
      </c>
    </row>
    <row r="348" spans="1:19" s="213" customFormat="1" x14ac:dyDescent="0.3">
      <c r="A348" s="119"/>
      <c r="B348" s="197" t="s">
        <v>918</v>
      </c>
      <c r="C348" s="120"/>
      <c r="D348" s="150" t="e">
        <f>#REF!</f>
        <v>#REF!</v>
      </c>
      <c r="E348" s="134" t="s">
        <v>30</v>
      </c>
      <c r="F348" s="134" t="s">
        <v>766</v>
      </c>
      <c r="G348" s="134" t="s">
        <v>353</v>
      </c>
      <c r="H348" s="134" t="s">
        <v>54</v>
      </c>
      <c r="I348" s="164" t="s">
        <v>818</v>
      </c>
      <c r="J348" s="212" t="s">
        <v>34</v>
      </c>
      <c r="K348" s="236" t="s">
        <v>35</v>
      </c>
      <c r="L348" s="195" t="s">
        <v>919</v>
      </c>
      <c r="M348" s="212" t="s">
        <v>109</v>
      </c>
      <c r="N348" s="212" t="s">
        <v>903</v>
      </c>
      <c r="O348" s="212" t="s">
        <v>386</v>
      </c>
      <c r="P348" s="212" t="s">
        <v>30</v>
      </c>
      <c r="Q348" s="121" t="s">
        <v>917</v>
      </c>
      <c r="R348" s="177" t="str">
        <f t="shared" si="47"/>
        <v>BO-MAR-7941-BA1-DSF-TT-A-PlanDSF_BA1</v>
      </c>
      <c r="S348" s="244" t="s">
        <v>35</v>
      </c>
    </row>
    <row r="349" spans="1:19" s="213" customFormat="1" x14ac:dyDescent="0.3">
      <c r="A349" s="119"/>
      <c r="B349" s="197" t="s">
        <v>920</v>
      </c>
      <c r="C349" s="120"/>
      <c r="D349" s="150" t="e">
        <f>#REF!</f>
        <v>#REF!</v>
      </c>
      <c r="E349" s="134" t="s">
        <v>30</v>
      </c>
      <c r="F349" s="134" t="s">
        <v>766</v>
      </c>
      <c r="G349" s="134" t="s">
        <v>353</v>
      </c>
      <c r="H349" s="134" t="s">
        <v>54</v>
      </c>
      <c r="I349" s="164" t="s">
        <v>818</v>
      </c>
      <c r="J349" s="212" t="s">
        <v>34</v>
      </c>
      <c r="K349" s="236" t="s">
        <v>35</v>
      </c>
      <c r="L349" s="195" t="s">
        <v>921</v>
      </c>
      <c r="M349" s="212" t="s">
        <v>113</v>
      </c>
      <c r="N349" s="212" t="s">
        <v>903</v>
      </c>
      <c r="O349" s="212" t="s">
        <v>356</v>
      </c>
      <c r="P349" s="212" t="s">
        <v>30</v>
      </c>
      <c r="Q349" s="121" t="s">
        <v>922</v>
      </c>
      <c r="R349" s="177" t="str">
        <f t="shared" si="47"/>
        <v>BO-MAR-7950-BA2-DSF-RDC-A-PlanDSF_BA2</v>
      </c>
      <c r="S349" s="244" t="s">
        <v>35</v>
      </c>
    </row>
    <row r="350" spans="1:19" s="213" customFormat="1" x14ac:dyDescent="0.3">
      <c r="A350" s="119"/>
      <c r="B350" s="197" t="s">
        <v>923</v>
      </c>
      <c r="C350" s="120"/>
      <c r="D350" s="150" t="e">
        <f>#REF!</f>
        <v>#REF!</v>
      </c>
      <c r="E350" s="134" t="s">
        <v>30</v>
      </c>
      <c r="F350" s="134" t="s">
        <v>766</v>
      </c>
      <c r="G350" s="134" t="s">
        <v>353</v>
      </c>
      <c r="H350" s="134" t="s">
        <v>54</v>
      </c>
      <c r="I350" s="164" t="s">
        <v>818</v>
      </c>
      <c r="J350" s="212" t="s">
        <v>34</v>
      </c>
      <c r="K350" s="236" t="s">
        <v>35</v>
      </c>
      <c r="L350" s="195" t="s">
        <v>924</v>
      </c>
      <c r="M350" s="212" t="s">
        <v>113</v>
      </c>
      <c r="N350" s="212" t="s">
        <v>903</v>
      </c>
      <c r="O350" s="212" t="s">
        <v>386</v>
      </c>
      <c r="P350" s="212" t="s">
        <v>30</v>
      </c>
      <c r="Q350" s="121" t="s">
        <v>922</v>
      </c>
      <c r="R350" s="177" t="str">
        <f t="shared" si="47"/>
        <v>BO-MAR-7951-BA2-DSF-TT-A-PlanDSF_BA2</v>
      </c>
      <c r="S350" s="244" t="s">
        <v>35</v>
      </c>
    </row>
    <row r="351" spans="1:19" s="213" customFormat="1" x14ac:dyDescent="0.3">
      <c r="A351" s="119"/>
      <c r="B351" s="197" t="s">
        <v>925</v>
      </c>
      <c r="C351" s="209"/>
      <c r="D351" s="150" t="e">
        <f>#REF!</f>
        <v>#REF!</v>
      </c>
      <c r="E351" s="134" t="s">
        <v>39</v>
      </c>
      <c r="F351" s="134" t="s">
        <v>777</v>
      </c>
      <c r="G351" s="134" t="s">
        <v>353</v>
      </c>
      <c r="H351" s="134" t="s">
        <v>54</v>
      </c>
      <c r="I351" s="164" t="s">
        <v>818</v>
      </c>
      <c r="J351" s="212" t="s">
        <v>34</v>
      </c>
      <c r="K351" s="236" t="s">
        <v>35</v>
      </c>
      <c r="L351" s="195" t="s">
        <v>926</v>
      </c>
      <c r="M351" s="212" t="s">
        <v>117</v>
      </c>
      <c r="N351" s="212" t="s">
        <v>903</v>
      </c>
      <c r="O351" s="212" t="s">
        <v>356</v>
      </c>
      <c r="P351" s="212" t="s">
        <v>30</v>
      </c>
      <c r="Q351" s="121" t="s">
        <v>927</v>
      </c>
      <c r="R351" s="177" t="str">
        <f t="shared" si="47"/>
        <v>BO-MAR-7960-BA3-DSF-RDC-A-PlanDSF_BA3</v>
      </c>
      <c r="S351" s="244" t="s">
        <v>35</v>
      </c>
    </row>
    <row r="352" spans="1:19" s="213" customFormat="1" x14ac:dyDescent="0.3">
      <c r="A352" s="119"/>
      <c r="B352" s="197" t="s">
        <v>928</v>
      </c>
      <c r="C352" s="209"/>
      <c r="D352" s="150" t="e">
        <f>#REF!</f>
        <v>#REF!</v>
      </c>
      <c r="E352" s="134" t="s">
        <v>39</v>
      </c>
      <c r="F352" s="134" t="s">
        <v>777</v>
      </c>
      <c r="G352" s="134" t="s">
        <v>353</v>
      </c>
      <c r="H352" s="134" t="s">
        <v>54</v>
      </c>
      <c r="I352" s="164" t="s">
        <v>818</v>
      </c>
      <c r="J352" s="212" t="s">
        <v>34</v>
      </c>
      <c r="K352" s="236" t="s">
        <v>35</v>
      </c>
      <c r="L352" s="195" t="s">
        <v>929</v>
      </c>
      <c r="M352" s="212" t="s">
        <v>117</v>
      </c>
      <c r="N352" s="212" t="s">
        <v>903</v>
      </c>
      <c r="O352" s="212" t="s">
        <v>386</v>
      </c>
      <c r="P352" s="212" t="s">
        <v>30</v>
      </c>
      <c r="Q352" s="121" t="s">
        <v>927</v>
      </c>
      <c r="R352" s="177" t="str">
        <f t="shared" si="47"/>
        <v>BO-MAR-7961-BA3-DSF-TT-A-PlanDSF_BA3</v>
      </c>
      <c r="S352" s="244" t="s">
        <v>35</v>
      </c>
    </row>
    <row r="353" spans="1:19" x14ac:dyDescent="0.3">
      <c r="A353" s="82"/>
      <c r="C353" s="106"/>
      <c r="D353" s="138"/>
      <c r="I353" s="154"/>
      <c r="J353" s="184"/>
      <c r="K353" s="236"/>
      <c r="L353" s="192"/>
      <c r="M353" s="184"/>
      <c r="N353" s="184"/>
      <c r="O353" s="184"/>
      <c r="P353" s="184"/>
      <c r="Q353" s="69"/>
      <c r="R353" s="177"/>
      <c r="S353" s="244" t="s">
        <v>32</v>
      </c>
    </row>
    <row r="354" spans="1:19" s="55" customFormat="1" ht="15" customHeight="1" x14ac:dyDescent="0.3">
      <c r="A354" s="102"/>
      <c r="B354" s="182" t="s">
        <v>930</v>
      </c>
      <c r="C354" s="112"/>
      <c r="D354" s="145"/>
      <c r="E354" s="132"/>
      <c r="F354" s="132"/>
      <c r="G354" s="132"/>
      <c r="H354" s="132"/>
      <c r="I354" s="162"/>
      <c r="J354" s="68" t="s">
        <v>42</v>
      </c>
      <c r="K354" s="68"/>
      <c r="L354" s="68" t="s">
        <v>42</v>
      </c>
      <c r="M354" s="68" t="s">
        <v>42</v>
      </c>
      <c r="N354" s="68" t="s">
        <v>42</v>
      </c>
      <c r="O354" s="68" t="s">
        <v>42</v>
      </c>
      <c r="P354" s="68" t="s">
        <v>42</v>
      </c>
      <c r="Q354" s="68" t="s">
        <v>42</v>
      </c>
      <c r="R354" s="183" t="s">
        <v>42</v>
      </c>
      <c r="S354" s="244" t="s">
        <v>32</v>
      </c>
    </row>
    <row r="355" spans="1:19" x14ac:dyDescent="0.3">
      <c r="A355" s="82"/>
      <c r="B355" s="188"/>
      <c r="C355" s="106"/>
      <c r="D355" s="138"/>
      <c r="I355" s="154"/>
      <c r="J355" s="62"/>
      <c r="K355" s="204"/>
      <c r="L355" s="95"/>
      <c r="M355" s="62"/>
      <c r="N355" s="62"/>
      <c r="O355" s="62"/>
      <c r="P355" s="62"/>
      <c r="Q355" s="64"/>
      <c r="R355" s="177"/>
      <c r="S355" s="244" t="s">
        <v>32</v>
      </c>
    </row>
    <row r="356" spans="1:19" s="116" customFormat="1" x14ac:dyDescent="0.3">
      <c r="A356" s="119"/>
      <c r="B356" s="193" t="s">
        <v>931</v>
      </c>
      <c r="C356" s="123"/>
      <c r="D356" s="151" t="e">
        <f>#REF!</f>
        <v>#REF!</v>
      </c>
      <c r="E356" s="136" t="s">
        <v>30</v>
      </c>
      <c r="F356" s="136" t="s">
        <v>736</v>
      </c>
      <c r="G356" s="136" t="s">
        <v>817</v>
      </c>
      <c r="H356" s="136" t="s">
        <v>54</v>
      </c>
      <c r="I356" s="166" t="s">
        <v>932</v>
      </c>
      <c r="J356" s="194" t="s">
        <v>34</v>
      </c>
      <c r="K356" s="204" t="s">
        <v>35</v>
      </c>
      <c r="L356" s="200" t="s">
        <v>933</v>
      </c>
      <c r="M356" s="194" t="s">
        <v>347</v>
      </c>
      <c r="N356" s="194" t="s">
        <v>934</v>
      </c>
      <c r="O356" s="194" t="s">
        <v>348</v>
      </c>
      <c r="P356" s="194" t="s">
        <v>30</v>
      </c>
      <c r="Q356" s="121" t="s">
        <v>935</v>
      </c>
      <c r="R356" s="177" t="str">
        <f t="shared" ref="R356:R358" si="48">_xlfn.TEXTJOIN("-",FALSE,J356:Q356)</f>
        <v>BO-MAR-8010-SIT-ELE-TN-A-Synoptique_HT_BT_P1</v>
      </c>
      <c r="S356" s="244" t="s">
        <v>35</v>
      </c>
    </row>
    <row r="357" spans="1:19" s="116" customFormat="1" x14ac:dyDescent="0.3">
      <c r="A357" s="119"/>
      <c r="B357" s="193" t="s">
        <v>936</v>
      </c>
      <c r="C357" s="123"/>
      <c r="D357" s="151" t="e">
        <f>#REF!</f>
        <v>#REF!</v>
      </c>
      <c r="E357" s="136" t="s">
        <v>30</v>
      </c>
      <c r="F357" s="136" t="s">
        <v>736</v>
      </c>
      <c r="G357" s="136" t="s">
        <v>817</v>
      </c>
      <c r="H357" s="136" t="s">
        <v>54</v>
      </c>
      <c r="I357" s="166" t="s">
        <v>932</v>
      </c>
      <c r="J357" s="194" t="s">
        <v>34</v>
      </c>
      <c r="K357" s="204" t="s">
        <v>35</v>
      </c>
      <c r="L357" s="200">
        <v>8011</v>
      </c>
      <c r="M357" s="194" t="s">
        <v>347</v>
      </c>
      <c r="N357" s="194" t="s">
        <v>934</v>
      </c>
      <c r="O357" s="194" t="s">
        <v>348</v>
      </c>
      <c r="P357" s="194" t="s">
        <v>30</v>
      </c>
      <c r="Q357" s="121" t="s">
        <v>937</v>
      </c>
      <c r="R357" s="177" t="str">
        <f t="shared" si="48"/>
        <v>BO-MAR-8011-SIT-ELE-TN-A-Synoptique_HT_BT_P2</v>
      </c>
      <c r="S357" s="244" t="s">
        <v>35</v>
      </c>
    </row>
    <row r="358" spans="1:19" s="116" customFormat="1" x14ac:dyDescent="0.3">
      <c r="A358" s="119"/>
      <c r="B358" s="193" t="s">
        <v>938</v>
      </c>
      <c r="C358" s="123"/>
      <c r="D358" s="151" t="e">
        <f>#REF!</f>
        <v>#REF!</v>
      </c>
      <c r="E358" s="136" t="s">
        <v>30</v>
      </c>
      <c r="F358" s="136" t="s">
        <v>736</v>
      </c>
      <c r="G358" s="136" t="s">
        <v>817</v>
      </c>
      <c r="H358" s="136" t="s">
        <v>54</v>
      </c>
      <c r="I358" s="166" t="s">
        <v>932</v>
      </c>
      <c r="J358" s="194" t="s">
        <v>34</v>
      </c>
      <c r="K358" s="204" t="s">
        <v>35</v>
      </c>
      <c r="L358" s="200">
        <v>8012</v>
      </c>
      <c r="M358" s="194" t="s">
        <v>347</v>
      </c>
      <c r="N358" s="194" t="s">
        <v>934</v>
      </c>
      <c r="O358" s="194" t="s">
        <v>348</v>
      </c>
      <c r="P358" s="194" t="s">
        <v>30</v>
      </c>
      <c r="Q358" s="121" t="s">
        <v>939</v>
      </c>
      <c r="R358" s="177" t="str">
        <f t="shared" si="48"/>
        <v>BO-MAR-8012-SIT-ELE-TN-A-Synoptique_HT_BT_PF</v>
      </c>
      <c r="S358" s="244" t="s">
        <v>35</v>
      </c>
    </row>
    <row r="359" spans="1:19" s="116" customFormat="1" x14ac:dyDescent="0.3">
      <c r="A359" s="119"/>
      <c r="B359" s="193" t="s">
        <v>940</v>
      </c>
      <c r="C359" s="123"/>
      <c r="D359" s="151" t="e">
        <f>#REF!</f>
        <v>#REF!</v>
      </c>
      <c r="E359" s="136" t="s">
        <v>30</v>
      </c>
      <c r="F359" s="136" t="s">
        <v>736</v>
      </c>
      <c r="G359" s="136" t="s">
        <v>817</v>
      </c>
      <c r="H359" s="136" t="s">
        <v>54</v>
      </c>
      <c r="I359" s="166" t="s">
        <v>932</v>
      </c>
      <c r="J359" s="194" t="s">
        <v>34</v>
      </c>
      <c r="K359" s="204" t="s">
        <v>35</v>
      </c>
      <c r="L359" s="200" t="s">
        <v>941</v>
      </c>
      <c r="M359" s="194" t="s">
        <v>347</v>
      </c>
      <c r="N359" s="194" t="s">
        <v>934</v>
      </c>
      <c r="O359" s="194" t="s">
        <v>348</v>
      </c>
      <c r="P359" s="194" t="s">
        <v>39</v>
      </c>
      <c r="Q359" s="121" t="s">
        <v>942</v>
      </c>
      <c r="R359" s="177" t="str">
        <f>_xlfn.TEXTJOIN("-",FALSE,J359:Q359)</f>
        <v>BO-MAR-8020-SIT-ELE-TN-B-Synoptique_VDI_P1</v>
      </c>
      <c r="S359" s="244" t="s">
        <v>35</v>
      </c>
    </row>
    <row r="360" spans="1:19" s="116" customFormat="1" x14ac:dyDescent="0.3">
      <c r="A360" s="119"/>
      <c r="B360" s="193" t="s">
        <v>943</v>
      </c>
      <c r="C360" s="123"/>
      <c r="D360" s="151" t="e">
        <f>#REF!</f>
        <v>#REF!</v>
      </c>
      <c r="E360" s="136" t="s">
        <v>30</v>
      </c>
      <c r="F360" s="136" t="s">
        <v>736</v>
      </c>
      <c r="G360" s="136" t="s">
        <v>817</v>
      </c>
      <c r="H360" s="136" t="s">
        <v>54</v>
      </c>
      <c r="I360" s="166" t="s">
        <v>932</v>
      </c>
      <c r="J360" s="194" t="s">
        <v>34</v>
      </c>
      <c r="K360" s="204" t="s">
        <v>35</v>
      </c>
      <c r="L360" s="200">
        <v>8021</v>
      </c>
      <c r="M360" s="194" t="s">
        <v>347</v>
      </c>
      <c r="N360" s="194" t="s">
        <v>934</v>
      </c>
      <c r="O360" s="194" t="s">
        <v>348</v>
      </c>
      <c r="P360" s="194" t="s">
        <v>39</v>
      </c>
      <c r="Q360" s="121" t="s">
        <v>944</v>
      </c>
      <c r="R360" s="177" t="str">
        <f t="shared" ref="R360:R361" si="49">_xlfn.TEXTJOIN("-",FALSE,J360:Q360)</f>
        <v>BO-MAR-8021-SIT-ELE-TN-B-Synoptique_VDI_P2</v>
      </c>
      <c r="S360" s="244" t="s">
        <v>35</v>
      </c>
    </row>
    <row r="361" spans="1:19" s="116" customFormat="1" x14ac:dyDescent="0.3">
      <c r="A361" s="119"/>
      <c r="B361" s="193" t="s">
        <v>945</v>
      </c>
      <c r="C361" s="123"/>
      <c r="D361" s="151" t="e">
        <f>#REF!</f>
        <v>#REF!</v>
      </c>
      <c r="E361" s="136" t="s">
        <v>30</v>
      </c>
      <c r="F361" s="136" t="s">
        <v>736</v>
      </c>
      <c r="G361" s="136" t="s">
        <v>817</v>
      </c>
      <c r="H361" s="136" t="s">
        <v>54</v>
      </c>
      <c r="I361" s="166" t="s">
        <v>932</v>
      </c>
      <c r="J361" s="194" t="s">
        <v>34</v>
      </c>
      <c r="K361" s="204" t="s">
        <v>35</v>
      </c>
      <c r="L361" s="200">
        <v>8022</v>
      </c>
      <c r="M361" s="194" t="s">
        <v>347</v>
      </c>
      <c r="N361" s="194" t="s">
        <v>934</v>
      </c>
      <c r="O361" s="194" t="s">
        <v>348</v>
      </c>
      <c r="P361" s="194" t="s">
        <v>39</v>
      </c>
      <c r="Q361" s="121" t="s">
        <v>946</v>
      </c>
      <c r="R361" s="177" t="str">
        <f t="shared" si="49"/>
        <v>BO-MAR-8022-SIT-ELE-TN-B-Synoptique_VDI_PF</v>
      </c>
      <c r="S361" s="244" t="s">
        <v>35</v>
      </c>
    </row>
    <row r="362" spans="1:19" s="116" customFormat="1" x14ac:dyDescent="0.3">
      <c r="A362" s="119"/>
      <c r="B362" s="193" t="s">
        <v>947</v>
      </c>
      <c r="C362" s="123"/>
      <c r="D362" s="151" t="e">
        <f>#REF!</f>
        <v>#REF!</v>
      </c>
      <c r="E362" s="136" t="s">
        <v>30</v>
      </c>
      <c r="F362" s="136" t="s">
        <v>736</v>
      </c>
      <c r="G362" s="136" t="s">
        <v>817</v>
      </c>
      <c r="H362" s="136" t="s">
        <v>54</v>
      </c>
      <c r="I362" s="166" t="s">
        <v>932</v>
      </c>
      <c r="J362" s="194" t="s">
        <v>34</v>
      </c>
      <c r="K362" s="204" t="s">
        <v>35</v>
      </c>
      <c r="L362" s="200" t="s">
        <v>948</v>
      </c>
      <c r="M362" s="194" t="s">
        <v>347</v>
      </c>
      <c r="N362" s="194" t="s">
        <v>934</v>
      </c>
      <c r="O362" s="194" t="s">
        <v>348</v>
      </c>
      <c r="P362" s="194" t="s">
        <v>30</v>
      </c>
      <c r="Q362" s="121" t="s">
        <v>949</v>
      </c>
      <c r="R362" s="177" t="str">
        <f>_xlfn.TEXTJOIN("-",FALSE,J362:Q362)</f>
        <v>BO-MAR-8030-SIT-ELE-TN-A-Synoptique_SSI_P1</v>
      </c>
      <c r="S362" s="244" t="s">
        <v>35</v>
      </c>
    </row>
    <row r="363" spans="1:19" s="116" customFormat="1" x14ac:dyDescent="0.3">
      <c r="A363" s="119"/>
      <c r="B363" s="193" t="s">
        <v>950</v>
      </c>
      <c r="C363" s="123"/>
      <c r="D363" s="151" t="e">
        <f>#REF!</f>
        <v>#REF!</v>
      </c>
      <c r="E363" s="136" t="s">
        <v>30</v>
      </c>
      <c r="F363" s="136" t="s">
        <v>736</v>
      </c>
      <c r="G363" s="136" t="s">
        <v>817</v>
      </c>
      <c r="H363" s="136" t="s">
        <v>54</v>
      </c>
      <c r="I363" s="166" t="s">
        <v>932</v>
      </c>
      <c r="J363" s="194" t="s">
        <v>34</v>
      </c>
      <c r="K363" s="204" t="s">
        <v>35</v>
      </c>
      <c r="L363" s="200">
        <v>8031</v>
      </c>
      <c r="M363" s="194" t="s">
        <v>347</v>
      </c>
      <c r="N363" s="194" t="s">
        <v>934</v>
      </c>
      <c r="O363" s="194" t="s">
        <v>348</v>
      </c>
      <c r="P363" s="194" t="s">
        <v>30</v>
      </c>
      <c r="Q363" s="121" t="s">
        <v>951</v>
      </c>
      <c r="R363" s="177" t="str">
        <f t="shared" ref="R363:R364" si="50">_xlfn.TEXTJOIN("-",FALSE,J363:Q363)</f>
        <v>BO-MAR-8031-SIT-ELE-TN-A-Synoptique_SSI_P2</v>
      </c>
      <c r="S363" s="244" t="s">
        <v>35</v>
      </c>
    </row>
    <row r="364" spans="1:19" s="116" customFormat="1" x14ac:dyDescent="0.3">
      <c r="A364" s="119"/>
      <c r="B364" s="193" t="s">
        <v>952</v>
      </c>
      <c r="C364" s="123"/>
      <c r="D364" s="151" t="e">
        <f>#REF!</f>
        <v>#REF!</v>
      </c>
      <c r="E364" s="136" t="s">
        <v>30</v>
      </c>
      <c r="F364" s="136" t="s">
        <v>736</v>
      </c>
      <c r="G364" s="136" t="s">
        <v>817</v>
      </c>
      <c r="H364" s="136" t="s">
        <v>54</v>
      </c>
      <c r="I364" s="166" t="s">
        <v>932</v>
      </c>
      <c r="J364" s="194" t="s">
        <v>34</v>
      </c>
      <c r="K364" s="204" t="s">
        <v>35</v>
      </c>
      <c r="L364" s="200">
        <v>8032</v>
      </c>
      <c r="M364" s="194" t="s">
        <v>347</v>
      </c>
      <c r="N364" s="194" t="s">
        <v>934</v>
      </c>
      <c r="O364" s="194" t="s">
        <v>348</v>
      </c>
      <c r="P364" s="194" t="s">
        <v>30</v>
      </c>
      <c r="Q364" s="121" t="s">
        <v>953</v>
      </c>
      <c r="R364" s="177" t="str">
        <f t="shared" si="50"/>
        <v>BO-MAR-8032-SIT-ELE-TN-A-Synoptique_SSI_PF</v>
      </c>
      <c r="S364" s="244" t="s">
        <v>35</v>
      </c>
    </row>
    <row r="365" spans="1:19" s="116" customFormat="1" x14ac:dyDescent="0.3">
      <c r="A365" s="119"/>
      <c r="B365" s="197" t="s">
        <v>954</v>
      </c>
      <c r="C365" s="214"/>
      <c r="D365" s="151" t="e">
        <f>#REF!</f>
        <v>#REF!</v>
      </c>
      <c r="E365" s="215" t="s">
        <v>30</v>
      </c>
      <c r="F365" s="215" t="s">
        <v>299</v>
      </c>
      <c r="G365" s="215" t="s">
        <v>817</v>
      </c>
      <c r="H365" s="215" t="s">
        <v>54</v>
      </c>
      <c r="I365" s="216" t="s">
        <v>932</v>
      </c>
      <c r="J365" s="194" t="s">
        <v>34</v>
      </c>
      <c r="K365" s="204" t="s">
        <v>35</v>
      </c>
      <c r="L365" s="200">
        <v>8040</v>
      </c>
      <c r="M365" s="194" t="s">
        <v>347</v>
      </c>
      <c r="N365" s="194" t="s">
        <v>934</v>
      </c>
      <c r="O365" s="194" t="s">
        <v>348</v>
      </c>
      <c r="P365" s="194" t="s">
        <v>30</v>
      </c>
      <c r="Q365" s="121" t="s">
        <v>955</v>
      </c>
      <c r="R365" s="177" t="str">
        <f>_xlfn.TEXTJOIN("-",FALSE,J365:Q365)</f>
        <v>BO-MAR-8040-SIT-ELE-TN-A-Synoptiques_CFA</v>
      </c>
      <c r="S365" s="244" t="s">
        <v>35</v>
      </c>
    </row>
    <row r="366" spans="1:19" x14ac:dyDescent="0.3">
      <c r="A366" s="82"/>
      <c r="B366" s="188" t="s">
        <v>956</v>
      </c>
      <c r="C366" s="209"/>
      <c r="D366" s="151" t="e">
        <f>#REF!</f>
        <v>#REF!</v>
      </c>
      <c r="E366" s="128" t="s">
        <v>39</v>
      </c>
      <c r="F366" s="128" t="s">
        <v>299</v>
      </c>
      <c r="G366" s="128" t="s">
        <v>817</v>
      </c>
      <c r="H366" s="128" t="s">
        <v>54</v>
      </c>
      <c r="I366" s="157" t="s">
        <v>957</v>
      </c>
      <c r="J366" s="217" t="s">
        <v>34</v>
      </c>
      <c r="K366" s="38" t="s">
        <v>35</v>
      </c>
      <c r="L366" s="217">
        <v>8050</v>
      </c>
      <c r="M366" s="217" t="s">
        <v>347</v>
      </c>
      <c r="N366" s="217" t="s">
        <v>934</v>
      </c>
      <c r="O366" s="217" t="s">
        <v>348</v>
      </c>
      <c r="P366" s="217" t="s">
        <v>30</v>
      </c>
      <c r="Q366" s="218" t="s">
        <v>958</v>
      </c>
      <c r="R366" s="177" t="str">
        <f>_xlfn.TEXTJOIN("-",FALSE,J366:Q366)</f>
        <v>BO-MAR-8050-SIT-ELE-TN-A-Zoning_CFO</v>
      </c>
      <c r="S366" s="244" t="s">
        <v>35</v>
      </c>
    </row>
    <row r="367" spans="1:19" x14ac:dyDescent="0.3">
      <c r="A367" s="82"/>
      <c r="B367" s="188" t="s">
        <v>959</v>
      </c>
      <c r="C367" s="209"/>
      <c r="D367" s="151" t="e">
        <f>#REF!</f>
        <v>#REF!</v>
      </c>
      <c r="E367" s="128" t="s">
        <v>39</v>
      </c>
      <c r="F367" s="128" t="s">
        <v>299</v>
      </c>
      <c r="G367" s="128" t="s">
        <v>817</v>
      </c>
      <c r="H367" s="128" t="s">
        <v>54</v>
      </c>
      <c r="I367" s="157" t="s">
        <v>957</v>
      </c>
      <c r="J367" s="217" t="s">
        <v>34</v>
      </c>
      <c r="K367" s="38" t="s">
        <v>35</v>
      </c>
      <c r="L367" s="217">
        <v>8060</v>
      </c>
      <c r="M367" s="217" t="s">
        <v>347</v>
      </c>
      <c r="N367" s="217" t="s">
        <v>934</v>
      </c>
      <c r="O367" s="217" t="s">
        <v>348</v>
      </c>
      <c r="P367" s="217" t="s">
        <v>30</v>
      </c>
      <c r="Q367" s="218" t="s">
        <v>960</v>
      </c>
      <c r="R367" s="177" t="str">
        <f t="shared" ref="R367:R376" si="51">_xlfn.TEXTJOIN("-",FALSE,J367:Q367)</f>
        <v>BO-MAR-8060-SIT-ELE-TN-A-Zoning_CFA</v>
      </c>
      <c r="S367" s="244" t="s">
        <v>35</v>
      </c>
    </row>
    <row r="368" spans="1:19" x14ac:dyDescent="0.3">
      <c r="A368" s="82"/>
      <c r="B368" s="188" t="s">
        <v>1499</v>
      </c>
      <c r="C368" s="209"/>
      <c r="D368" s="151" t="e">
        <f>#REF!</f>
        <v>#REF!</v>
      </c>
      <c r="E368" s="128" t="s">
        <v>39</v>
      </c>
      <c r="F368" s="128" t="s">
        <v>299</v>
      </c>
      <c r="G368" s="128" t="s">
        <v>817</v>
      </c>
      <c r="H368" s="128" t="s">
        <v>54</v>
      </c>
      <c r="I368" s="157" t="s">
        <v>957</v>
      </c>
      <c r="J368" s="217" t="s">
        <v>34</v>
      </c>
      <c r="K368" s="38" t="s">
        <v>35</v>
      </c>
      <c r="L368" s="217">
        <v>8070</v>
      </c>
      <c r="M368" s="217" t="s">
        <v>347</v>
      </c>
      <c r="N368" s="217" t="s">
        <v>934</v>
      </c>
      <c r="O368" s="217" t="s">
        <v>348</v>
      </c>
      <c r="P368" s="217" t="s">
        <v>30</v>
      </c>
      <c r="Q368" s="218" t="s">
        <v>1500</v>
      </c>
      <c r="R368" s="177" t="str">
        <f t="shared" si="51"/>
        <v>BO-MAR-8070-SIT-ELE-TN-A-LT-CFO-CFA</v>
      </c>
      <c r="S368" s="244" t="s">
        <v>35</v>
      </c>
    </row>
    <row r="369" spans="1:19" x14ac:dyDescent="0.3">
      <c r="A369" s="82"/>
      <c r="B369" s="188" t="s">
        <v>961</v>
      </c>
      <c r="C369" s="209"/>
      <c r="D369" s="151" t="e">
        <f>#REF!</f>
        <v>#REF!</v>
      </c>
      <c r="E369" s="128" t="s">
        <v>39</v>
      </c>
      <c r="F369" s="128" t="s">
        <v>736</v>
      </c>
      <c r="G369" s="128" t="s">
        <v>962</v>
      </c>
      <c r="H369" s="128" t="s">
        <v>54</v>
      </c>
      <c r="I369" s="157" t="s">
        <v>932</v>
      </c>
      <c r="J369" s="217" t="s">
        <v>34</v>
      </c>
      <c r="K369" s="38" t="s">
        <v>35</v>
      </c>
      <c r="L369" s="217">
        <v>8110</v>
      </c>
      <c r="M369" s="217" t="s">
        <v>347</v>
      </c>
      <c r="N369" s="217" t="s">
        <v>934</v>
      </c>
      <c r="O369" s="217" t="s">
        <v>348</v>
      </c>
      <c r="P369" s="217" t="s">
        <v>30</v>
      </c>
      <c r="Q369" s="218" t="s">
        <v>963</v>
      </c>
      <c r="R369" s="177" t="str">
        <f t="shared" si="51"/>
        <v>BO-MAR-8110-SIT-ELE-TN-A-Plan masse surete</v>
      </c>
      <c r="S369" s="244" t="s">
        <v>35</v>
      </c>
    </row>
    <row r="370" spans="1:19" s="116" customFormat="1" x14ac:dyDescent="0.3">
      <c r="A370" s="119"/>
      <c r="B370" s="193" t="s">
        <v>964</v>
      </c>
      <c r="C370" s="209"/>
      <c r="D370" s="151" t="e">
        <f>#REF!</f>
        <v>#REF!</v>
      </c>
      <c r="E370" s="215" t="s">
        <v>39</v>
      </c>
      <c r="F370" s="215" t="s">
        <v>965</v>
      </c>
      <c r="G370" s="215" t="s">
        <v>817</v>
      </c>
      <c r="H370" s="215" t="s">
        <v>54</v>
      </c>
      <c r="I370" s="216" t="s">
        <v>957</v>
      </c>
      <c r="J370" s="217" t="s">
        <v>34</v>
      </c>
      <c r="K370" s="38" t="s">
        <v>35</v>
      </c>
      <c r="L370" s="217">
        <v>8120</v>
      </c>
      <c r="M370" s="217" t="s">
        <v>789</v>
      </c>
      <c r="N370" s="217" t="s">
        <v>934</v>
      </c>
      <c r="O370" s="217" t="s">
        <v>348</v>
      </c>
      <c r="P370" s="217" t="s">
        <v>30</v>
      </c>
      <c r="Q370" s="218" t="s">
        <v>966</v>
      </c>
      <c r="R370" s="177" t="str">
        <f t="shared" si="51"/>
        <v>BO-MAR-8120-ZMA-ELE-TN-A-ZMA RDC surete</v>
      </c>
      <c r="S370" s="244" t="s">
        <v>35</v>
      </c>
    </row>
    <row r="371" spans="1:19" s="116" customFormat="1" x14ac:dyDescent="0.3">
      <c r="A371" s="119"/>
      <c r="B371" s="193" t="s">
        <v>967</v>
      </c>
      <c r="C371" s="209"/>
      <c r="D371" s="151" t="e">
        <f>#REF!</f>
        <v>#REF!</v>
      </c>
      <c r="E371" s="215" t="s">
        <v>39</v>
      </c>
      <c r="F371" s="215" t="s">
        <v>965</v>
      </c>
      <c r="G371" s="215" t="s">
        <v>817</v>
      </c>
      <c r="H371" s="215" t="s">
        <v>54</v>
      </c>
      <c r="I371" s="216" t="s">
        <v>957</v>
      </c>
      <c r="J371" s="217" t="s">
        <v>34</v>
      </c>
      <c r="K371" s="38" t="s">
        <v>35</v>
      </c>
      <c r="L371" s="217">
        <v>8111</v>
      </c>
      <c r="M371" s="217" t="s">
        <v>789</v>
      </c>
      <c r="N371" s="217" t="s">
        <v>934</v>
      </c>
      <c r="O371" s="217" t="s">
        <v>348</v>
      </c>
      <c r="P371" s="217" t="s">
        <v>30</v>
      </c>
      <c r="Q371" s="218" t="s">
        <v>968</v>
      </c>
      <c r="R371" s="177" t="str">
        <f t="shared" si="51"/>
        <v>BO-MAR-8111-ZMA-ELE-TN-A-ZMA N1_Logistique RDJ surete</v>
      </c>
      <c r="S371" s="244" t="s">
        <v>35</v>
      </c>
    </row>
    <row r="372" spans="1:19" s="38" customFormat="1" ht="13.8" x14ac:dyDescent="0.3">
      <c r="A372" s="82"/>
      <c r="B372" s="67" t="s">
        <v>969</v>
      </c>
      <c r="C372" s="208"/>
      <c r="D372" s="151" t="e">
        <f>#REF!</f>
        <v>#REF!</v>
      </c>
      <c r="E372" s="38" t="s">
        <v>30</v>
      </c>
      <c r="F372" s="38" t="s">
        <v>965</v>
      </c>
      <c r="G372" s="38" t="s">
        <v>817</v>
      </c>
      <c r="H372" s="38" t="s">
        <v>54</v>
      </c>
      <c r="I372" s="154" t="s">
        <v>957</v>
      </c>
      <c r="J372" s="217" t="s">
        <v>34</v>
      </c>
      <c r="K372" s="38" t="s">
        <v>35</v>
      </c>
      <c r="L372" s="217">
        <v>8121</v>
      </c>
      <c r="M372" s="217" t="s">
        <v>105</v>
      </c>
      <c r="N372" s="217" t="s">
        <v>934</v>
      </c>
      <c r="O372" s="217" t="s">
        <v>348</v>
      </c>
      <c r="P372" s="217" t="s">
        <v>30</v>
      </c>
      <c r="Q372" s="218" t="s">
        <v>970</v>
      </c>
      <c r="R372" s="177" t="str">
        <f t="shared" si="51"/>
        <v>BO-MAR-8121-PED-ELE-TN-A-Pedopsy surete</v>
      </c>
      <c r="S372" s="244" t="s">
        <v>35</v>
      </c>
    </row>
    <row r="373" spans="1:19" s="38" customFormat="1" ht="13.8" x14ac:dyDescent="0.3">
      <c r="A373" s="82"/>
      <c r="B373" s="67" t="s">
        <v>971</v>
      </c>
      <c r="C373" s="208"/>
      <c r="D373" s="151" t="e">
        <f>#REF!</f>
        <v>#REF!</v>
      </c>
      <c r="E373" s="38" t="s">
        <v>30</v>
      </c>
      <c r="F373" s="38" t="s">
        <v>965</v>
      </c>
      <c r="G373" s="38" t="s">
        <v>817</v>
      </c>
      <c r="H373" s="38" t="s">
        <v>54</v>
      </c>
      <c r="I373" s="154" t="s">
        <v>957</v>
      </c>
      <c r="J373" s="217" t="s">
        <v>34</v>
      </c>
      <c r="K373" s="38" t="s">
        <v>35</v>
      </c>
      <c r="L373" s="217">
        <v>8112</v>
      </c>
      <c r="M373" s="217" t="s">
        <v>101</v>
      </c>
      <c r="N373" s="217" t="s">
        <v>934</v>
      </c>
      <c r="O373" s="217" t="s">
        <v>348</v>
      </c>
      <c r="P373" s="217" t="s">
        <v>30</v>
      </c>
      <c r="Q373" s="218" t="s">
        <v>972</v>
      </c>
      <c r="R373" s="177" t="str">
        <f t="shared" si="51"/>
        <v>BO-MAR-8112-GER-ELE-TN-A-Geronto surete</v>
      </c>
      <c r="S373" s="244" t="s">
        <v>35</v>
      </c>
    </row>
    <row r="374" spans="1:19" s="38" customFormat="1" ht="13.8" x14ac:dyDescent="0.3">
      <c r="A374" s="82"/>
      <c r="B374" s="67" t="s">
        <v>973</v>
      </c>
      <c r="C374" s="208"/>
      <c r="D374" s="151" t="e">
        <f>#REF!</f>
        <v>#REF!</v>
      </c>
      <c r="E374" s="38" t="s">
        <v>30</v>
      </c>
      <c r="F374" s="38" t="s">
        <v>965</v>
      </c>
      <c r="G374" s="38" t="s">
        <v>817</v>
      </c>
      <c r="H374" s="38" t="s">
        <v>54</v>
      </c>
      <c r="I374" s="154" t="s">
        <v>957</v>
      </c>
      <c r="J374" s="217" t="s">
        <v>34</v>
      </c>
      <c r="K374" s="38" t="s">
        <v>35</v>
      </c>
      <c r="L374" s="217">
        <v>8122</v>
      </c>
      <c r="M374" s="217" t="s">
        <v>109</v>
      </c>
      <c r="N374" s="217" t="s">
        <v>934</v>
      </c>
      <c r="O374" s="217" t="s">
        <v>348</v>
      </c>
      <c r="P374" s="217" t="s">
        <v>30</v>
      </c>
      <c r="Q374" s="218" t="s">
        <v>974</v>
      </c>
      <c r="R374" s="177" t="str">
        <f t="shared" si="51"/>
        <v>BO-MAR-8122-BA1-ELE-TN-A-BA1 surete</v>
      </c>
      <c r="S374" s="244" t="s">
        <v>35</v>
      </c>
    </row>
    <row r="375" spans="1:19" s="38" customFormat="1" ht="13.8" x14ac:dyDescent="0.3">
      <c r="A375" s="82"/>
      <c r="B375" s="67" t="s">
        <v>975</v>
      </c>
      <c r="C375" s="208"/>
      <c r="D375" s="151" t="e">
        <f>#REF!</f>
        <v>#REF!</v>
      </c>
      <c r="E375" s="38" t="s">
        <v>30</v>
      </c>
      <c r="F375" s="38" t="s">
        <v>965</v>
      </c>
      <c r="G375" s="38" t="s">
        <v>817</v>
      </c>
      <c r="H375" s="38" t="s">
        <v>54</v>
      </c>
      <c r="I375" s="154" t="s">
        <v>957</v>
      </c>
      <c r="J375" s="217" t="s">
        <v>34</v>
      </c>
      <c r="K375" s="38" t="s">
        <v>35</v>
      </c>
      <c r="L375" s="217">
        <v>8113</v>
      </c>
      <c r="M375" s="217" t="s">
        <v>113</v>
      </c>
      <c r="N375" s="217" t="s">
        <v>934</v>
      </c>
      <c r="O375" s="217" t="s">
        <v>348</v>
      </c>
      <c r="P375" s="217" t="s">
        <v>30</v>
      </c>
      <c r="Q375" s="218" t="s">
        <v>976</v>
      </c>
      <c r="R375" s="177" t="str">
        <f t="shared" si="51"/>
        <v>BO-MAR-8113-BA2-ELE-TN-A-BA2 surete</v>
      </c>
      <c r="S375" s="244" t="s">
        <v>35</v>
      </c>
    </row>
    <row r="376" spans="1:19" s="116" customFormat="1" x14ac:dyDescent="0.3">
      <c r="A376" s="119"/>
      <c r="B376" s="197" t="s">
        <v>977</v>
      </c>
      <c r="C376" s="209"/>
      <c r="D376" s="151" t="e">
        <f>#REF!</f>
        <v>#REF!</v>
      </c>
      <c r="E376" s="116" t="s">
        <v>39</v>
      </c>
      <c r="F376" s="116" t="s">
        <v>965</v>
      </c>
      <c r="G376" s="116" t="s">
        <v>817</v>
      </c>
      <c r="H376" s="116" t="s">
        <v>54</v>
      </c>
      <c r="I376" s="220" t="s">
        <v>957</v>
      </c>
      <c r="J376" s="217" t="s">
        <v>34</v>
      </c>
      <c r="K376" s="38" t="s">
        <v>35</v>
      </c>
      <c r="L376" s="217">
        <v>8123</v>
      </c>
      <c r="M376" s="217" t="s">
        <v>117</v>
      </c>
      <c r="N376" s="217" t="s">
        <v>934</v>
      </c>
      <c r="O376" s="217" t="s">
        <v>348</v>
      </c>
      <c r="P376" s="217" t="s">
        <v>30</v>
      </c>
      <c r="Q376" s="218" t="s">
        <v>978</v>
      </c>
      <c r="R376" s="177" t="str">
        <f t="shared" si="51"/>
        <v>BO-MAR-8123-BA3-ELE-TN-A-BA3 surete</v>
      </c>
      <c r="S376" s="244" t="s">
        <v>35</v>
      </c>
    </row>
    <row r="377" spans="1:19" s="38" customFormat="1" ht="13.8" x14ac:dyDescent="0.3">
      <c r="A377" s="343"/>
      <c r="B377" s="368"/>
      <c r="C377" s="369"/>
      <c r="D377" s="370"/>
      <c r="E377" s="349"/>
      <c r="F377" s="349"/>
      <c r="G377" s="349"/>
      <c r="H377" s="349"/>
      <c r="I377" s="350"/>
      <c r="J377" s="371"/>
      <c r="K377" s="372"/>
      <c r="L377" s="371"/>
      <c r="M377" s="371"/>
      <c r="N377" s="371"/>
      <c r="O377" s="371"/>
      <c r="P377" s="371"/>
      <c r="Q377" s="373"/>
      <c r="R377" s="354"/>
      <c r="S377" s="342" t="s">
        <v>32</v>
      </c>
    </row>
    <row r="378" spans="1:19" s="38" customFormat="1" x14ac:dyDescent="0.3">
      <c r="A378" s="82"/>
      <c r="B378" s="188" t="s">
        <v>979</v>
      </c>
      <c r="C378" s="209"/>
      <c r="D378" s="151" t="e">
        <f>#REF!</f>
        <v>#REF!</v>
      </c>
      <c r="E378" s="38" t="s">
        <v>39</v>
      </c>
      <c r="F378" s="38" t="s">
        <v>965</v>
      </c>
      <c r="G378" s="38" t="s">
        <v>353</v>
      </c>
      <c r="H378" s="38" t="s">
        <v>54</v>
      </c>
      <c r="I378" s="154" t="s">
        <v>957</v>
      </c>
      <c r="J378" s="217" t="s">
        <v>34</v>
      </c>
      <c r="K378" s="38" t="s">
        <v>35</v>
      </c>
      <c r="L378" s="217">
        <v>8210</v>
      </c>
      <c r="M378" s="217" t="s">
        <v>789</v>
      </c>
      <c r="N378" s="217" t="s">
        <v>934</v>
      </c>
      <c r="O378" s="217" t="s">
        <v>980</v>
      </c>
      <c r="P378" s="217" t="s">
        <v>30</v>
      </c>
      <c r="Q378" s="218" t="s">
        <v>981</v>
      </c>
      <c r="R378" s="177" t="str">
        <f>_xlfn.TEXTJOIN("-",FALSE,J378:Q378)</f>
        <v>BO-MAR-8210-ZMA-ELE-RDJ-A-Plan_Chem_CFO_CFA_SSI_Logistique</v>
      </c>
      <c r="S378" s="244" t="s">
        <v>35</v>
      </c>
    </row>
    <row r="379" spans="1:19" s="116" customFormat="1" x14ac:dyDescent="0.3">
      <c r="A379" s="119"/>
      <c r="B379" s="193" t="s">
        <v>982</v>
      </c>
      <c r="C379" s="209"/>
      <c r="D379" s="151" t="e">
        <f>#REF!</f>
        <v>#REF!</v>
      </c>
      <c r="E379" s="38" t="s">
        <v>39</v>
      </c>
      <c r="F379" s="116" t="s">
        <v>965</v>
      </c>
      <c r="G379" s="116" t="s">
        <v>353</v>
      </c>
      <c r="H379" s="116" t="s">
        <v>54</v>
      </c>
      <c r="I379" s="220" t="s">
        <v>957</v>
      </c>
      <c r="J379" s="217" t="s">
        <v>34</v>
      </c>
      <c r="K379" s="38" t="s">
        <v>164</v>
      </c>
      <c r="L379" s="217">
        <v>8220</v>
      </c>
      <c r="M379" s="217" t="s">
        <v>789</v>
      </c>
      <c r="N379" s="217" t="s">
        <v>934</v>
      </c>
      <c r="O379" s="217" t="s">
        <v>356</v>
      </c>
      <c r="P379" s="217" t="s">
        <v>30</v>
      </c>
      <c r="Q379" s="218" t="s">
        <v>983</v>
      </c>
      <c r="R379" s="177" t="str">
        <f>_xlfn.TEXTJOIN("-",FALSE,J379:Q379)</f>
        <v>BO-DCE-8220-ZMA-ELE-RDC-A-Plan_Chem_CFO_CFA_SSI_ZMA</v>
      </c>
      <c r="S379" s="244" t="s">
        <v>35</v>
      </c>
    </row>
    <row r="380" spans="1:19" s="116" customFormat="1" x14ac:dyDescent="0.3">
      <c r="A380" s="119"/>
      <c r="B380" s="193" t="s">
        <v>984</v>
      </c>
      <c r="C380" s="209"/>
      <c r="D380" s="151" t="e">
        <f>#REF!</f>
        <v>#REF!</v>
      </c>
      <c r="E380" s="38" t="s">
        <v>39</v>
      </c>
      <c r="F380" s="116" t="s">
        <v>965</v>
      </c>
      <c r="G380" s="116" t="s">
        <v>353</v>
      </c>
      <c r="H380" s="116" t="s">
        <v>54</v>
      </c>
      <c r="I380" s="220" t="s">
        <v>957</v>
      </c>
      <c r="J380" s="217" t="s">
        <v>34</v>
      </c>
      <c r="K380" s="38" t="s">
        <v>164</v>
      </c>
      <c r="L380" s="217">
        <v>8230</v>
      </c>
      <c r="M380" s="217" t="s">
        <v>789</v>
      </c>
      <c r="N380" s="217" t="s">
        <v>934</v>
      </c>
      <c r="O380" s="217" t="s">
        <v>360</v>
      </c>
      <c r="P380" s="217" t="s">
        <v>30</v>
      </c>
      <c r="Q380" s="218" t="s">
        <v>983</v>
      </c>
      <c r="R380" s="177" t="str">
        <f t="shared" ref="R380:R386" si="52">_xlfn.TEXTJOIN("-",FALSE,J380:Q380)</f>
        <v>BO-DCE-8230-ZMA-ELE-N1-A-Plan_Chem_CFO_CFA_SSI_ZMA</v>
      </c>
      <c r="S380" s="244" t="s">
        <v>35</v>
      </c>
    </row>
    <row r="381" spans="1:19" s="116" customFormat="1" x14ac:dyDescent="0.3">
      <c r="A381" s="119"/>
      <c r="B381" s="197" t="s">
        <v>985</v>
      </c>
      <c r="C381" s="221"/>
      <c r="D381" s="151" t="e">
        <f>#REF!</f>
        <v>#REF!</v>
      </c>
      <c r="E381" s="116" t="s">
        <v>30</v>
      </c>
      <c r="F381" s="116" t="s">
        <v>965</v>
      </c>
      <c r="G381" s="116" t="s">
        <v>353</v>
      </c>
      <c r="H381" s="116" t="s">
        <v>54</v>
      </c>
      <c r="I381" s="220" t="s">
        <v>957</v>
      </c>
      <c r="J381" s="217" t="s">
        <v>34</v>
      </c>
      <c r="K381" s="38" t="s">
        <v>164</v>
      </c>
      <c r="L381" s="217">
        <v>8240</v>
      </c>
      <c r="M381" s="217" t="s">
        <v>365</v>
      </c>
      <c r="N381" s="217" t="s">
        <v>934</v>
      </c>
      <c r="O381" s="217" t="s">
        <v>348</v>
      </c>
      <c r="P381" s="217" t="s">
        <v>30</v>
      </c>
      <c r="Q381" s="218" t="s">
        <v>986</v>
      </c>
      <c r="R381" s="177" t="str">
        <f t="shared" si="52"/>
        <v>BO-DCE-8240-INT-ELE-TN-A-Plan_Chem_CFO_CFA_SSI_Internat</v>
      </c>
      <c r="S381" s="244" t="s">
        <v>35</v>
      </c>
    </row>
    <row r="382" spans="1:19" s="38" customFormat="1" x14ac:dyDescent="0.3">
      <c r="A382" s="82"/>
      <c r="B382" s="67" t="s">
        <v>987</v>
      </c>
      <c r="C382" s="219"/>
      <c r="D382" s="151" t="e">
        <f>#REF!</f>
        <v>#REF!</v>
      </c>
      <c r="E382" s="38" t="s">
        <v>30</v>
      </c>
      <c r="F382" s="38" t="s">
        <v>965</v>
      </c>
      <c r="G382" s="38" t="s">
        <v>353</v>
      </c>
      <c r="H382" s="38" t="s">
        <v>54</v>
      </c>
      <c r="I382" s="154" t="s">
        <v>957</v>
      </c>
      <c r="J382" s="217" t="s">
        <v>34</v>
      </c>
      <c r="K382" s="38" t="s">
        <v>35</v>
      </c>
      <c r="L382" s="217">
        <v>8250</v>
      </c>
      <c r="M382" s="217" t="s">
        <v>105</v>
      </c>
      <c r="N382" s="217" t="s">
        <v>934</v>
      </c>
      <c r="O382" s="217" t="s">
        <v>356</v>
      </c>
      <c r="P382" s="217" t="s">
        <v>30</v>
      </c>
      <c r="Q382" s="218" t="s">
        <v>988</v>
      </c>
      <c r="R382" s="177" t="str">
        <f t="shared" si="52"/>
        <v>BO-MAR-8250-PED-ELE-RDC-A-Plan_Chem_CFO_CFA_SSI_Pédopsychiatrie</v>
      </c>
      <c r="S382" s="244" t="s">
        <v>35</v>
      </c>
    </row>
    <row r="383" spans="1:19" s="38" customFormat="1" x14ac:dyDescent="0.3">
      <c r="A383" s="82"/>
      <c r="B383" s="67" t="s">
        <v>989</v>
      </c>
      <c r="C383" s="219"/>
      <c r="D383" s="151" t="e">
        <f>#REF!</f>
        <v>#REF!</v>
      </c>
      <c r="E383" s="38" t="s">
        <v>30</v>
      </c>
      <c r="F383" s="38" t="s">
        <v>965</v>
      </c>
      <c r="G383" s="38" t="s">
        <v>353</v>
      </c>
      <c r="H383" s="38" t="s">
        <v>54</v>
      </c>
      <c r="I383" s="154" t="s">
        <v>957</v>
      </c>
      <c r="J383" s="217" t="s">
        <v>34</v>
      </c>
      <c r="K383" s="38" t="s">
        <v>35</v>
      </c>
      <c r="L383" s="217">
        <v>8260</v>
      </c>
      <c r="M383" s="217" t="s">
        <v>101</v>
      </c>
      <c r="N383" s="217" t="s">
        <v>934</v>
      </c>
      <c r="O383" s="217" t="s">
        <v>356</v>
      </c>
      <c r="P383" s="217" t="s">
        <v>30</v>
      </c>
      <c r="Q383" s="218" t="s">
        <v>990</v>
      </c>
      <c r="R383" s="177" t="str">
        <f t="shared" si="52"/>
        <v>BO-MAR-8260-GER-ELE-RDC-A-Plan_Chem_CFO_CFA_SSI_Gérontopsychiatrie</v>
      </c>
      <c r="S383" s="244" t="s">
        <v>35</v>
      </c>
    </row>
    <row r="384" spans="1:19" s="38" customFormat="1" x14ac:dyDescent="0.3">
      <c r="A384" s="82"/>
      <c r="B384" s="67" t="s">
        <v>991</v>
      </c>
      <c r="C384" s="219"/>
      <c r="D384" s="151" t="e">
        <f>#REF!</f>
        <v>#REF!</v>
      </c>
      <c r="E384" s="38" t="s">
        <v>30</v>
      </c>
      <c r="F384" s="38" t="s">
        <v>965</v>
      </c>
      <c r="G384" s="38" t="s">
        <v>353</v>
      </c>
      <c r="H384" s="38" t="s">
        <v>54</v>
      </c>
      <c r="I384" s="154" t="s">
        <v>957</v>
      </c>
      <c r="J384" s="217" t="s">
        <v>34</v>
      </c>
      <c r="K384" s="38" t="s">
        <v>35</v>
      </c>
      <c r="L384" s="217">
        <v>8270</v>
      </c>
      <c r="M384" s="217" t="s">
        <v>109</v>
      </c>
      <c r="N384" s="217" t="s">
        <v>934</v>
      </c>
      <c r="O384" s="217" t="s">
        <v>356</v>
      </c>
      <c r="P384" s="217" t="s">
        <v>30</v>
      </c>
      <c r="Q384" s="218" t="s">
        <v>992</v>
      </c>
      <c r="R384" s="177" t="str">
        <f t="shared" si="52"/>
        <v>BO-MAR-8270-BA1-ELE-RDC-A-Plan_Chem_CFO_CFA_SSI_Bâtiment Adulte 1</v>
      </c>
      <c r="S384" s="244" t="s">
        <v>35</v>
      </c>
    </row>
    <row r="385" spans="1:19" s="38" customFormat="1" x14ac:dyDescent="0.3">
      <c r="A385" s="82"/>
      <c r="B385" s="67" t="s">
        <v>993</v>
      </c>
      <c r="C385" s="219"/>
      <c r="D385" s="151" t="e">
        <f>#REF!</f>
        <v>#REF!</v>
      </c>
      <c r="E385" s="38" t="s">
        <v>30</v>
      </c>
      <c r="F385" s="38" t="s">
        <v>965</v>
      </c>
      <c r="G385" s="38" t="s">
        <v>353</v>
      </c>
      <c r="H385" s="38" t="s">
        <v>54</v>
      </c>
      <c r="I385" s="154" t="s">
        <v>957</v>
      </c>
      <c r="J385" s="217" t="s">
        <v>34</v>
      </c>
      <c r="K385" s="38" t="s">
        <v>35</v>
      </c>
      <c r="L385" s="217">
        <v>8280</v>
      </c>
      <c r="M385" s="217" t="s">
        <v>113</v>
      </c>
      <c r="N385" s="217" t="s">
        <v>934</v>
      </c>
      <c r="O385" s="217" t="s">
        <v>356</v>
      </c>
      <c r="P385" s="217" t="s">
        <v>30</v>
      </c>
      <c r="Q385" s="218" t="s">
        <v>994</v>
      </c>
      <c r="R385" s="177" t="str">
        <f t="shared" si="52"/>
        <v>BO-MAR-8280-BA2-ELE-RDC-A-Plan_Chem_CFO_CFA_SSI_Bâtiment Adulte 2</v>
      </c>
      <c r="S385" s="244" t="s">
        <v>35</v>
      </c>
    </row>
    <row r="386" spans="1:19" s="38" customFormat="1" x14ac:dyDescent="0.3">
      <c r="A386" s="82"/>
      <c r="B386" s="67" t="s">
        <v>995</v>
      </c>
      <c r="C386" s="209"/>
      <c r="D386" s="151" t="e">
        <f>#REF!</f>
        <v>#REF!</v>
      </c>
      <c r="E386" s="38" t="s">
        <v>39</v>
      </c>
      <c r="F386" s="38" t="s">
        <v>965</v>
      </c>
      <c r="G386" s="38" t="s">
        <v>353</v>
      </c>
      <c r="H386" s="38" t="s">
        <v>54</v>
      </c>
      <c r="I386" s="154" t="s">
        <v>957</v>
      </c>
      <c r="J386" s="217" t="s">
        <v>34</v>
      </c>
      <c r="K386" s="38" t="s">
        <v>35</v>
      </c>
      <c r="L386" s="217">
        <v>8290</v>
      </c>
      <c r="M386" s="217" t="s">
        <v>117</v>
      </c>
      <c r="N386" s="217" t="s">
        <v>934</v>
      </c>
      <c r="O386" s="217" t="s">
        <v>356</v>
      </c>
      <c r="P386" s="217" t="s">
        <v>30</v>
      </c>
      <c r="Q386" s="218" t="s">
        <v>996</v>
      </c>
      <c r="R386" s="177" t="str">
        <f t="shared" si="52"/>
        <v>BO-MAR-8290-BA3-ELE-RDC-A-Plan_Chem_CFO_CFA_SSI_Bâtiment Adulte 3</v>
      </c>
      <c r="S386" s="244" t="s">
        <v>35</v>
      </c>
    </row>
    <row r="387" spans="1:19" s="38" customFormat="1" x14ac:dyDescent="0.3">
      <c r="A387" s="82"/>
      <c r="B387" s="67"/>
      <c r="C387" s="222"/>
      <c r="D387" s="151"/>
      <c r="E387" s="137"/>
      <c r="F387" s="137"/>
      <c r="G387" s="137"/>
      <c r="H387" s="137"/>
      <c r="I387" s="167"/>
      <c r="J387" s="217"/>
      <c r="L387" s="217"/>
      <c r="M387" s="217"/>
      <c r="N387" s="217"/>
      <c r="O387" s="217"/>
      <c r="P387" s="217"/>
      <c r="Q387" s="218"/>
      <c r="R387" s="177"/>
      <c r="S387" s="244" t="s">
        <v>32</v>
      </c>
    </row>
    <row r="388" spans="1:19" x14ac:dyDescent="0.3">
      <c r="A388" s="82"/>
      <c r="B388" s="188" t="s">
        <v>997</v>
      </c>
      <c r="C388" s="209"/>
      <c r="D388" s="151" t="e">
        <f>#REF!</f>
        <v>#REF!</v>
      </c>
      <c r="E388" s="128" t="s">
        <v>30</v>
      </c>
      <c r="F388" s="128" t="s">
        <v>736</v>
      </c>
      <c r="G388" s="128" t="s">
        <v>353</v>
      </c>
      <c r="H388" s="128" t="s">
        <v>54</v>
      </c>
      <c r="I388" s="157" t="s">
        <v>957</v>
      </c>
      <c r="J388" s="217" t="s">
        <v>34</v>
      </c>
      <c r="K388" s="38" t="s">
        <v>35</v>
      </c>
      <c r="L388" s="217">
        <v>8300</v>
      </c>
      <c r="M388" s="217" t="s">
        <v>347</v>
      </c>
      <c r="N388" s="217" t="s">
        <v>934</v>
      </c>
      <c r="O388" s="217" t="s">
        <v>37</v>
      </c>
      <c r="P388" s="217" t="s">
        <v>30</v>
      </c>
      <c r="Q388" s="218" t="s">
        <v>998</v>
      </c>
      <c r="R388" s="177" t="str">
        <f t="shared" ref="R388:R401" si="53">_xlfn.TEXTJOIN("-",FALSE,J388:Q388)</f>
        <v>BO-MAR-8300-SIT-ELE-XXX-A-Plan_Eqt_CFO_CFA_SSI_Ext</v>
      </c>
      <c r="S388" s="244" t="s">
        <v>35</v>
      </c>
    </row>
    <row r="389" spans="1:19" s="38" customFormat="1" x14ac:dyDescent="0.3">
      <c r="A389" s="82"/>
      <c r="B389" s="188" t="s">
        <v>999</v>
      </c>
      <c r="C389" s="209"/>
      <c r="D389" s="151" t="e">
        <f>#REF!</f>
        <v>#REF!</v>
      </c>
      <c r="E389" s="38" t="s">
        <v>39</v>
      </c>
      <c r="F389" s="38" t="s">
        <v>736</v>
      </c>
      <c r="G389" s="38" t="s">
        <v>353</v>
      </c>
      <c r="H389" s="38" t="s">
        <v>54</v>
      </c>
      <c r="I389" s="154" t="s">
        <v>957</v>
      </c>
      <c r="J389" s="217" t="s">
        <v>34</v>
      </c>
      <c r="K389" s="38" t="s">
        <v>35</v>
      </c>
      <c r="L389" s="217">
        <v>8310</v>
      </c>
      <c r="M389" s="217" t="s">
        <v>789</v>
      </c>
      <c r="N389" s="217" t="s">
        <v>934</v>
      </c>
      <c r="O389" s="217" t="s">
        <v>980</v>
      </c>
      <c r="P389" s="217" t="s">
        <v>30</v>
      </c>
      <c r="Q389" s="218" t="s">
        <v>1000</v>
      </c>
      <c r="R389" s="177" t="str">
        <f t="shared" si="53"/>
        <v>BO-MAR-8310-ZMA-ELE-RDJ-A-Plan_Eqt_CFO_CFA_SSI_ZMA S1</v>
      </c>
      <c r="S389" s="244" t="s">
        <v>35</v>
      </c>
    </row>
    <row r="390" spans="1:19" s="116" customFormat="1" x14ac:dyDescent="0.3">
      <c r="A390" s="119"/>
      <c r="B390" s="193" t="s">
        <v>1001</v>
      </c>
      <c r="C390" s="209"/>
      <c r="D390" s="151" t="e">
        <f>#REF!</f>
        <v>#REF!</v>
      </c>
      <c r="E390" s="38" t="s">
        <v>39</v>
      </c>
      <c r="F390" s="116" t="s">
        <v>736</v>
      </c>
      <c r="G390" s="116" t="s">
        <v>353</v>
      </c>
      <c r="H390" s="116" t="s">
        <v>54</v>
      </c>
      <c r="I390" s="220" t="s">
        <v>957</v>
      </c>
      <c r="J390" s="217" t="s">
        <v>34</v>
      </c>
      <c r="K390" s="38" t="s">
        <v>35</v>
      </c>
      <c r="L390" s="217">
        <v>8320</v>
      </c>
      <c r="M390" s="217" t="s">
        <v>789</v>
      </c>
      <c r="N390" s="217" t="s">
        <v>934</v>
      </c>
      <c r="O390" s="217" t="s">
        <v>356</v>
      </c>
      <c r="P390" s="217" t="s">
        <v>30</v>
      </c>
      <c r="Q390" s="218" t="s">
        <v>1002</v>
      </c>
      <c r="R390" s="177" t="str">
        <f t="shared" si="53"/>
        <v>BO-MAR-8320-ZMA-ELE-RDC-A-Plan_Eqt_CFO_CFA_SSI_ZMA N0</v>
      </c>
      <c r="S390" s="244" t="s">
        <v>35</v>
      </c>
    </row>
    <row r="391" spans="1:19" s="116" customFormat="1" x14ac:dyDescent="0.3">
      <c r="A391" s="119"/>
      <c r="B391" s="193" t="s">
        <v>1003</v>
      </c>
      <c r="C391" s="209"/>
      <c r="D391" s="151" t="e">
        <f>#REF!</f>
        <v>#REF!</v>
      </c>
      <c r="E391" s="38" t="s">
        <v>39</v>
      </c>
      <c r="F391" s="116" t="s">
        <v>736</v>
      </c>
      <c r="G391" s="116" t="s">
        <v>353</v>
      </c>
      <c r="H391" s="116" t="s">
        <v>54</v>
      </c>
      <c r="I391" s="220" t="s">
        <v>957</v>
      </c>
      <c r="J391" s="217" t="s">
        <v>34</v>
      </c>
      <c r="K391" s="38" t="s">
        <v>35</v>
      </c>
      <c r="L391" s="217">
        <v>8330</v>
      </c>
      <c r="M391" s="217" t="s">
        <v>789</v>
      </c>
      <c r="N391" s="217" t="s">
        <v>934</v>
      </c>
      <c r="O391" s="217" t="s">
        <v>360</v>
      </c>
      <c r="P391" s="217" t="s">
        <v>30</v>
      </c>
      <c r="Q391" s="218" t="s">
        <v>1004</v>
      </c>
      <c r="R391" s="177" t="str">
        <f t="shared" si="53"/>
        <v>BO-MAR-8330-ZMA-ELE-N1-A-Plan_Eqt_CFO_CFA_SSI_ZMA N1</v>
      </c>
      <c r="S391" s="244" t="s">
        <v>35</v>
      </c>
    </row>
    <row r="392" spans="1:19" s="116" customFormat="1" x14ac:dyDescent="0.3">
      <c r="A392" s="119"/>
      <c r="B392" s="193" t="s">
        <v>1005</v>
      </c>
      <c r="C392" s="209"/>
      <c r="D392" s="151" t="e">
        <f>#REF!</f>
        <v>#REF!</v>
      </c>
      <c r="E392" s="38" t="s">
        <v>39</v>
      </c>
      <c r="F392" s="116" t="s">
        <v>736</v>
      </c>
      <c r="G392" s="116" t="s">
        <v>353</v>
      </c>
      <c r="H392" s="116" t="s">
        <v>54</v>
      </c>
      <c r="I392" s="220" t="s">
        <v>957</v>
      </c>
      <c r="J392" s="217" t="s">
        <v>34</v>
      </c>
      <c r="K392" s="38" t="s">
        <v>35</v>
      </c>
      <c r="L392" s="217">
        <v>8331</v>
      </c>
      <c r="M392" s="217" t="s">
        <v>789</v>
      </c>
      <c r="N392" s="217" t="s">
        <v>934</v>
      </c>
      <c r="O392" s="217" t="s">
        <v>386</v>
      </c>
      <c r="P392" s="217" t="s">
        <v>30</v>
      </c>
      <c r="Q392" s="218" t="s">
        <v>1006</v>
      </c>
      <c r="R392" s="177" t="str">
        <f t="shared" si="53"/>
        <v>BO-MAR-8331-ZMA-ELE-TT-A-Plan_Eqt_CFO_CFA_SSI_ZMA TT</v>
      </c>
      <c r="S392" s="244" t="s">
        <v>35</v>
      </c>
    </row>
    <row r="393" spans="1:19" s="116" customFormat="1" x14ac:dyDescent="0.3">
      <c r="A393" s="119"/>
      <c r="B393" s="197" t="s">
        <v>1007</v>
      </c>
      <c r="C393" s="221"/>
      <c r="D393" s="151" t="e">
        <f>#REF!</f>
        <v>#REF!</v>
      </c>
      <c r="E393" s="116" t="s">
        <v>30</v>
      </c>
      <c r="F393" s="116" t="s">
        <v>736</v>
      </c>
      <c r="G393" s="116" t="s">
        <v>353</v>
      </c>
      <c r="H393" s="116" t="s">
        <v>54</v>
      </c>
      <c r="I393" s="220" t="s">
        <v>957</v>
      </c>
      <c r="J393" s="217" t="s">
        <v>34</v>
      </c>
      <c r="K393" s="38" t="s">
        <v>35</v>
      </c>
      <c r="L393" s="217">
        <v>8340</v>
      </c>
      <c r="M393" s="217" t="s">
        <v>365</v>
      </c>
      <c r="N393" s="217" t="s">
        <v>934</v>
      </c>
      <c r="O393" s="217" t="s">
        <v>348</v>
      </c>
      <c r="P393" s="217" t="s">
        <v>30</v>
      </c>
      <c r="Q393" s="218" t="s">
        <v>1008</v>
      </c>
      <c r="R393" s="177" t="str">
        <f t="shared" si="53"/>
        <v>BO-MAR-8340-INT-ELE-TN-A-Plan_Eqt_CFO_CFA_SSI_Internat</v>
      </c>
      <c r="S393" s="244" t="s">
        <v>35</v>
      </c>
    </row>
    <row r="394" spans="1:19" s="38" customFormat="1" x14ac:dyDescent="0.3">
      <c r="A394" s="82"/>
      <c r="B394" s="67" t="s">
        <v>1009</v>
      </c>
      <c r="C394" s="219"/>
      <c r="D394" s="151" t="e">
        <f>#REF!</f>
        <v>#REF!</v>
      </c>
      <c r="E394" s="38" t="s">
        <v>30</v>
      </c>
      <c r="F394" s="38" t="s">
        <v>736</v>
      </c>
      <c r="G394" s="38" t="s">
        <v>353</v>
      </c>
      <c r="H394" s="38" t="s">
        <v>54</v>
      </c>
      <c r="I394" s="154" t="s">
        <v>957</v>
      </c>
      <c r="J394" s="217" t="s">
        <v>34</v>
      </c>
      <c r="K394" s="38" t="s">
        <v>35</v>
      </c>
      <c r="L394" s="217">
        <v>8350</v>
      </c>
      <c r="M394" s="217" t="s">
        <v>105</v>
      </c>
      <c r="N394" s="217" t="s">
        <v>934</v>
      </c>
      <c r="O394" s="217" t="s">
        <v>356</v>
      </c>
      <c r="P394" s="217" t="s">
        <v>30</v>
      </c>
      <c r="Q394" s="218" t="s">
        <v>1010</v>
      </c>
      <c r="R394" s="177" t="str">
        <f t="shared" si="53"/>
        <v>BO-MAR-8350-PED-ELE-RDC-A-Plan_Eqt_CFO_CFA_SSI_Pédopsychiatrie</v>
      </c>
      <c r="S394" s="244" t="s">
        <v>35</v>
      </c>
    </row>
    <row r="395" spans="1:19" s="38" customFormat="1" x14ac:dyDescent="0.3">
      <c r="A395" s="82"/>
      <c r="B395" s="67" t="s">
        <v>1009</v>
      </c>
      <c r="C395" s="219"/>
      <c r="D395" s="151" t="e">
        <f>#REF!</f>
        <v>#REF!</v>
      </c>
      <c r="E395" s="38" t="s">
        <v>30</v>
      </c>
      <c r="F395" s="38" t="s">
        <v>736</v>
      </c>
      <c r="G395" s="38" t="s">
        <v>353</v>
      </c>
      <c r="H395" s="38" t="s">
        <v>54</v>
      </c>
      <c r="I395" s="154" t="s">
        <v>957</v>
      </c>
      <c r="J395" s="217" t="s">
        <v>34</v>
      </c>
      <c r="K395" s="38" t="s">
        <v>35</v>
      </c>
      <c r="L395" s="217">
        <v>8351</v>
      </c>
      <c r="M395" s="217" t="s">
        <v>105</v>
      </c>
      <c r="N395" s="217" t="s">
        <v>934</v>
      </c>
      <c r="O395" s="217" t="s">
        <v>386</v>
      </c>
      <c r="P395" s="217" t="s">
        <v>30</v>
      </c>
      <c r="Q395" s="218" t="s">
        <v>1010</v>
      </c>
      <c r="R395" s="177" t="str">
        <f t="shared" si="53"/>
        <v>BO-MAR-8351-PED-ELE-TT-A-Plan_Eqt_CFO_CFA_SSI_Pédopsychiatrie</v>
      </c>
      <c r="S395" s="244" t="s">
        <v>35</v>
      </c>
    </row>
    <row r="396" spans="1:19" s="38" customFormat="1" x14ac:dyDescent="0.3">
      <c r="A396" s="82"/>
      <c r="B396" s="67" t="s">
        <v>1011</v>
      </c>
      <c r="C396" s="219"/>
      <c r="D396" s="151" t="e">
        <f>#REF!</f>
        <v>#REF!</v>
      </c>
      <c r="E396" s="38" t="s">
        <v>30</v>
      </c>
      <c r="F396" s="38" t="s">
        <v>736</v>
      </c>
      <c r="G396" s="38" t="s">
        <v>353</v>
      </c>
      <c r="H396" s="38" t="s">
        <v>54</v>
      </c>
      <c r="I396" s="154" t="s">
        <v>957</v>
      </c>
      <c r="J396" s="217" t="s">
        <v>34</v>
      </c>
      <c r="K396" s="38" t="s">
        <v>35</v>
      </c>
      <c r="L396" s="217">
        <v>8360</v>
      </c>
      <c r="M396" s="217" t="s">
        <v>101</v>
      </c>
      <c r="N396" s="217" t="s">
        <v>934</v>
      </c>
      <c r="O396" s="217" t="s">
        <v>356</v>
      </c>
      <c r="P396" s="217" t="s">
        <v>30</v>
      </c>
      <c r="Q396" s="218" t="s">
        <v>1012</v>
      </c>
      <c r="R396" s="177" t="str">
        <f t="shared" si="53"/>
        <v>BO-MAR-8360-GER-ELE-RDC-A-Plan_Eqt_CFO_CFA_SSI_Gérontopsychiatrie</v>
      </c>
      <c r="S396" s="244" t="s">
        <v>35</v>
      </c>
    </row>
    <row r="397" spans="1:19" s="38" customFormat="1" x14ac:dyDescent="0.3">
      <c r="A397" s="82"/>
      <c r="B397" s="67" t="s">
        <v>1011</v>
      </c>
      <c r="C397" s="219"/>
      <c r="D397" s="151" t="e">
        <f>#REF!</f>
        <v>#REF!</v>
      </c>
      <c r="E397" s="38" t="s">
        <v>30</v>
      </c>
      <c r="F397" s="38" t="s">
        <v>736</v>
      </c>
      <c r="G397" s="38" t="s">
        <v>353</v>
      </c>
      <c r="H397" s="38" t="s">
        <v>54</v>
      </c>
      <c r="I397" s="154" t="s">
        <v>957</v>
      </c>
      <c r="J397" s="217" t="s">
        <v>34</v>
      </c>
      <c r="K397" s="38" t="s">
        <v>35</v>
      </c>
      <c r="L397" s="217">
        <v>8361</v>
      </c>
      <c r="M397" s="217" t="s">
        <v>101</v>
      </c>
      <c r="N397" s="217" t="s">
        <v>934</v>
      </c>
      <c r="O397" s="217" t="s">
        <v>386</v>
      </c>
      <c r="P397" s="217" t="s">
        <v>30</v>
      </c>
      <c r="Q397" s="218" t="s">
        <v>1012</v>
      </c>
      <c r="R397" s="177" t="str">
        <f t="shared" si="53"/>
        <v>BO-MAR-8361-GER-ELE-TT-A-Plan_Eqt_CFO_CFA_SSI_Gérontopsychiatrie</v>
      </c>
      <c r="S397" s="244" t="s">
        <v>35</v>
      </c>
    </row>
    <row r="398" spans="1:19" s="38" customFormat="1" x14ac:dyDescent="0.3">
      <c r="A398" s="82"/>
      <c r="B398" s="67" t="s">
        <v>1013</v>
      </c>
      <c r="C398" s="219"/>
      <c r="D398" s="151" t="e">
        <f>#REF!</f>
        <v>#REF!</v>
      </c>
      <c r="E398" s="38" t="s">
        <v>30</v>
      </c>
      <c r="F398" s="38" t="s">
        <v>736</v>
      </c>
      <c r="G398" s="38" t="s">
        <v>353</v>
      </c>
      <c r="H398" s="38" t="s">
        <v>54</v>
      </c>
      <c r="I398" s="154" t="s">
        <v>957</v>
      </c>
      <c r="J398" s="217" t="s">
        <v>34</v>
      </c>
      <c r="K398" s="38" t="s">
        <v>35</v>
      </c>
      <c r="L398" s="217">
        <v>8370</v>
      </c>
      <c r="M398" s="217" t="s">
        <v>109</v>
      </c>
      <c r="N398" s="217" t="s">
        <v>934</v>
      </c>
      <c r="O398" s="217" t="s">
        <v>356</v>
      </c>
      <c r="P398" s="217" t="s">
        <v>30</v>
      </c>
      <c r="Q398" s="218" t="s">
        <v>1014</v>
      </c>
      <c r="R398" s="177" t="str">
        <f t="shared" si="53"/>
        <v>BO-MAR-8370-BA1-ELE-RDC-A-Plan_Eqt_CFO_CFA_SSI_Bâtiment Adulte 1</v>
      </c>
      <c r="S398" s="244" t="s">
        <v>35</v>
      </c>
    </row>
    <row r="399" spans="1:19" s="38" customFormat="1" x14ac:dyDescent="0.3">
      <c r="A399" s="82"/>
      <c r="B399" s="67" t="s">
        <v>1013</v>
      </c>
      <c r="C399" s="219"/>
      <c r="D399" s="151" t="e">
        <f>#REF!</f>
        <v>#REF!</v>
      </c>
      <c r="E399" s="38" t="s">
        <v>30</v>
      </c>
      <c r="F399" s="38" t="s">
        <v>736</v>
      </c>
      <c r="G399" s="38" t="s">
        <v>353</v>
      </c>
      <c r="H399" s="38" t="s">
        <v>54</v>
      </c>
      <c r="I399" s="154" t="s">
        <v>957</v>
      </c>
      <c r="J399" s="217" t="s">
        <v>34</v>
      </c>
      <c r="K399" s="38" t="s">
        <v>35</v>
      </c>
      <c r="L399" s="217">
        <v>8371</v>
      </c>
      <c r="M399" s="217" t="s">
        <v>109</v>
      </c>
      <c r="N399" s="217" t="s">
        <v>934</v>
      </c>
      <c r="O399" s="217" t="s">
        <v>386</v>
      </c>
      <c r="P399" s="217" t="s">
        <v>30</v>
      </c>
      <c r="Q399" s="218" t="s">
        <v>1014</v>
      </c>
      <c r="R399" s="177" t="str">
        <f t="shared" si="53"/>
        <v>BO-MAR-8371-BA1-ELE-TT-A-Plan_Eqt_CFO_CFA_SSI_Bâtiment Adulte 1</v>
      </c>
      <c r="S399" s="244" t="s">
        <v>35</v>
      </c>
    </row>
    <row r="400" spans="1:19" s="38" customFormat="1" x14ac:dyDescent="0.3">
      <c r="A400" s="82"/>
      <c r="B400" s="67" t="s">
        <v>1015</v>
      </c>
      <c r="C400" s="219"/>
      <c r="D400" s="151" t="e">
        <f>#REF!</f>
        <v>#REF!</v>
      </c>
      <c r="E400" s="38" t="s">
        <v>30</v>
      </c>
      <c r="F400" s="38" t="s">
        <v>736</v>
      </c>
      <c r="G400" s="38" t="s">
        <v>353</v>
      </c>
      <c r="H400" s="38" t="s">
        <v>54</v>
      </c>
      <c r="I400" s="154" t="s">
        <v>957</v>
      </c>
      <c r="J400" s="217" t="s">
        <v>34</v>
      </c>
      <c r="K400" s="38" t="s">
        <v>35</v>
      </c>
      <c r="L400" s="217">
        <v>8380</v>
      </c>
      <c r="M400" s="217" t="s">
        <v>113</v>
      </c>
      <c r="N400" s="217" t="s">
        <v>934</v>
      </c>
      <c r="O400" s="217" t="s">
        <v>356</v>
      </c>
      <c r="P400" s="217" t="s">
        <v>30</v>
      </c>
      <c r="Q400" s="218" t="s">
        <v>1016</v>
      </c>
      <c r="R400" s="177" t="str">
        <f t="shared" si="53"/>
        <v>BO-MAR-8380-BA2-ELE-RDC-A-Plan_Eqt_CFO_CFA_SSI_Bâtiment Adulte 2</v>
      </c>
      <c r="S400" s="244" t="s">
        <v>35</v>
      </c>
    </row>
    <row r="401" spans="1:19" s="38" customFormat="1" x14ac:dyDescent="0.3">
      <c r="A401" s="82"/>
      <c r="B401" s="67" t="s">
        <v>1015</v>
      </c>
      <c r="C401" s="219"/>
      <c r="D401" s="151" t="e">
        <f>#REF!</f>
        <v>#REF!</v>
      </c>
      <c r="E401" s="38" t="s">
        <v>30</v>
      </c>
      <c r="F401" s="38" t="s">
        <v>736</v>
      </c>
      <c r="G401" s="38" t="s">
        <v>353</v>
      </c>
      <c r="H401" s="38" t="s">
        <v>54</v>
      </c>
      <c r="I401" s="154" t="s">
        <v>957</v>
      </c>
      <c r="J401" s="217" t="s">
        <v>34</v>
      </c>
      <c r="K401" s="38" t="s">
        <v>35</v>
      </c>
      <c r="L401" s="217">
        <v>8381</v>
      </c>
      <c r="M401" s="217" t="s">
        <v>113</v>
      </c>
      <c r="N401" s="217" t="s">
        <v>934</v>
      </c>
      <c r="O401" s="217" t="s">
        <v>386</v>
      </c>
      <c r="P401" s="217" t="s">
        <v>30</v>
      </c>
      <c r="Q401" s="218" t="s">
        <v>1016</v>
      </c>
      <c r="R401" s="177" t="str">
        <f t="shared" si="53"/>
        <v>BO-MAR-8381-BA2-ELE-TT-A-Plan_Eqt_CFO_CFA_SSI_Bâtiment Adulte 2</v>
      </c>
      <c r="S401" s="244" t="s">
        <v>35</v>
      </c>
    </row>
    <row r="402" spans="1:19" s="38" customFormat="1" x14ac:dyDescent="0.3">
      <c r="A402" s="82"/>
      <c r="B402" s="67" t="s">
        <v>1017</v>
      </c>
      <c r="C402" s="209"/>
      <c r="D402" s="151" t="e">
        <f>#REF!</f>
        <v>#REF!</v>
      </c>
      <c r="E402" s="38" t="s">
        <v>39</v>
      </c>
      <c r="F402" s="38" t="s">
        <v>736</v>
      </c>
      <c r="G402" s="38" t="s">
        <v>353</v>
      </c>
      <c r="H402" s="38" t="s">
        <v>54</v>
      </c>
      <c r="I402" s="154" t="s">
        <v>957</v>
      </c>
      <c r="J402" s="217" t="s">
        <v>34</v>
      </c>
      <c r="K402" s="38" t="s">
        <v>35</v>
      </c>
      <c r="L402" s="217">
        <v>8390</v>
      </c>
      <c r="M402" s="217" t="s">
        <v>117</v>
      </c>
      <c r="N402" s="217" t="s">
        <v>934</v>
      </c>
      <c r="O402" s="217" t="s">
        <v>356</v>
      </c>
      <c r="P402" s="217" t="s">
        <v>30</v>
      </c>
      <c r="Q402" s="218" t="s">
        <v>1018</v>
      </c>
      <c r="R402" s="177" t="str">
        <f>_xlfn.TEXTJOIN("-",FALSE,J402:Q402)</f>
        <v>BO-MAR-8390-BA3-ELE-RDC-A-Plan_Eqt_CFO_CFA_SSI_Bâtiment Adulte 3</v>
      </c>
      <c r="S402" s="244" t="s">
        <v>35</v>
      </c>
    </row>
    <row r="403" spans="1:19" s="38" customFormat="1" x14ac:dyDescent="0.3">
      <c r="A403" s="82"/>
      <c r="B403" s="67" t="s">
        <v>1017</v>
      </c>
      <c r="C403" s="209"/>
      <c r="D403" s="151" t="e">
        <f>#REF!</f>
        <v>#REF!</v>
      </c>
      <c r="E403" s="38" t="s">
        <v>39</v>
      </c>
      <c r="F403" s="38" t="s">
        <v>736</v>
      </c>
      <c r="G403" s="38" t="s">
        <v>353</v>
      </c>
      <c r="H403" s="38" t="s">
        <v>54</v>
      </c>
      <c r="I403" s="154" t="s">
        <v>957</v>
      </c>
      <c r="J403" s="217" t="s">
        <v>34</v>
      </c>
      <c r="K403" s="38" t="s">
        <v>35</v>
      </c>
      <c r="L403" s="217">
        <v>8391</v>
      </c>
      <c r="M403" s="217" t="s">
        <v>117</v>
      </c>
      <c r="N403" s="217" t="s">
        <v>934</v>
      </c>
      <c r="O403" s="217" t="s">
        <v>386</v>
      </c>
      <c r="P403" s="217" t="s">
        <v>30</v>
      </c>
      <c r="Q403" s="218" t="s">
        <v>1018</v>
      </c>
      <c r="R403" s="177" t="str">
        <f>_xlfn.TEXTJOIN("-",FALSE,J403:Q403)</f>
        <v>BO-MAR-8391-BA3-ELE-TT-A-Plan_Eqt_CFO_CFA_SSI_Bâtiment Adulte 3</v>
      </c>
      <c r="S403" s="244" t="s">
        <v>35</v>
      </c>
    </row>
    <row r="404" spans="1:19" s="38" customFormat="1" x14ac:dyDescent="0.3">
      <c r="A404" s="82"/>
      <c r="B404" s="67"/>
      <c r="C404" s="219"/>
      <c r="D404" s="151"/>
      <c r="I404" s="154"/>
      <c r="J404" s="62"/>
      <c r="K404" s="204"/>
      <c r="L404" s="95"/>
      <c r="M404" s="62"/>
      <c r="N404" s="62"/>
      <c r="O404" s="62"/>
      <c r="P404" s="62"/>
      <c r="Q404" s="64"/>
      <c r="R404" s="177"/>
      <c r="S404" s="244" t="s">
        <v>32</v>
      </c>
    </row>
    <row r="405" spans="1:19" s="38" customFormat="1" x14ac:dyDescent="0.3">
      <c r="A405" s="82"/>
      <c r="B405" s="67" t="s">
        <v>1019</v>
      </c>
      <c r="C405" s="219"/>
      <c r="D405" s="151">
        <v>8400</v>
      </c>
      <c r="E405" s="38" t="s">
        <v>30</v>
      </c>
      <c r="F405" s="38" t="s">
        <v>736</v>
      </c>
      <c r="G405" s="38" t="s">
        <v>353</v>
      </c>
      <c r="H405" s="38" t="s">
        <v>54</v>
      </c>
      <c r="I405" s="154" t="s">
        <v>957</v>
      </c>
      <c r="J405" s="62" t="s">
        <v>34</v>
      </c>
      <c r="K405" s="204" t="s">
        <v>35</v>
      </c>
      <c r="L405" s="201">
        <v>8400</v>
      </c>
      <c r="M405" s="62" t="s">
        <v>347</v>
      </c>
      <c r="N405" s="62" t="s">
        <v>934</v>
      </c>
      <c r="O405" s="62" t="s">
        <v>348</v>
      </c>
      <c r="P405" s="62" t="s">
        <v>30</v>
      </c>
      <c r="Q405" s="64" t="s">
        <v>1020</v>
      </c>
      <c r="R405" s="177" t="str">
        <f>_xlfn.TEXTJOIN("-",FALSE,J405:Q405)</f>
        <v>BO-MAR-8400-SIT-ELE-TN-A-MaquettagePV</v>
      </c>
      <c r="S405" s="244" t="s">
        <v>35</v>
      </c>
    </row>
    <row r="406" spans="1:19" s="38" customFormat="1" x14ac:dyDescent="0.3">
      <c r="A406" s="82"/>
      <c r="B406" s="67"/>
      <c r="C406" s="222"/>
      <c r="D406" s="147"/>
      <c r="E406" s="137"/>
      <c r="F406" s="137"/>
      <c r="G406" s="137"/>
      <c r="H406" s="137"/>
      <c r="I406" s="167"/>
      <c r="J406" s="184"/>
      <c r="K406" s="236"/>
      <c r="L406" s="192"/>
      <c r="M406" s="184"/>
      <c r="N406" s="184"/>
      <c r="O406" s="184"/>
      <c r="P406" s="184"/>
      <c r="Q406" s="69"/>
      <c r="R406" s="177"/>
      <c r="S406" s="244" t="s">
        <v>32</v>
      </c>
    </row>
    <row r="407" spans="1:19" s="55" customFormat="1" ht="15" customHeight="1" x14ac:dyDescent="0.3">
      <c r="A407" s="102"/>
      <c r="B407" s="182" t="s">
        <v>1021</v>
      </c>
      <c r="C407" s="112"/>
      <c r="D407" s="145"/>
      <c r="E407" s="132"/>
      <c r="F407" s="132"/>
      <c r="G407" s="132"/>
      <c r="H407" s="132"/>
      <c r="I407" s="162"/>
      <c r="J407" s="68" t="s">
        <v>42</v>
      </c>
      <c r="K407" s="68"/>
      <c r="L407" s="68" t="s">
        <v>42</v>
      </c>
      <c r="M407" s="68" t="s">
        <v>42</v>
      </c>
      <c r="N407" s="68" t="s">
        <v>42</v>
      </c>
      <c r="O407" s="68" t="s">
        <v>42</v>
      </c>
      <c r="P407" s="68" t="s">
        <v>42</v>
      </c>
      <c r="Q407" s="68" t="s">
        <v>42</v>
      </c>
      <c r="R407" s="183" t="s">
        <v>42</v>
      </c>
      <c r="S407" s="244" t="s">
        <v>32</v>
      </c>
    </row>
    <row r="408" spans="1:19" s="38" customFormat="1" x14ac:dyDescent="0.3">
      <c r="A408" s="82"/>
      <c r="B408" s="67" t="s">
        <v>1022</v>
      </c>
      <c r="C408" s="219"/>
      <c r="D408" s="151" t="str">
        <f t="shared" ref="D408:D423" si="54">L408</f>
        <v>9000</v>
      </c>
      <c r="E408" s="38" t="s">
        <v>30</v>
      </c>
      <c r="F408" s="38" t="s">
        <v>783</v>
      </c>
      <c r="G408" s="38" t="s">
        <v>962</v>
      </c>
      <c r="H408" s="38" t="s">
        <v>54</v>
      </c>
      <c r="I408" s="154" t="s">
        <v>784</v>
      </c>
      <c r="J408" s="217" t="s">
        <v>34</v>
      </c>
      <c r="K408" s="38" t="s">
        <v>35</v>
      </c>
      <c r="L408" s="217" t="s">
        <v>1023</v>
      </c>
      <c r="M408" s="217" t="s">
        <v>318</v>
      </c>
      <c r="N408" s="217" t="s">
        <v>1024</v>
      </c>
      <c r="O408" s="217" t="s">
        <v>37</v>
      </c>
      <c r="P408" s="217" t="s">
        <v>30</v>
      </c>
      <c r="Q408" s="218" t="s">
        <v>1025</v>
      </c>
      <c r="R408" s="177" t="str">
        <f t="shared" ref="R408:R423" si="55">_xlfn.TEXTJOIN("-",FALSE,J408:Q408)</f>
        <v>BO-MAR-9000-EXT-VRD-XXX-A-PlanTerrainExistant</v>
      </c>
      <c r="S408" s="244" t="s">
        <v>35</v>
      </c>
    </row>
    <row r="409" spans="1:19" s="38" customFormat="1" x14ac:dyDescent="0.3">
      <c r="A409" s="82"/>
      <c r="B409" s="67" t="s">
        <v>1026</v>
      </c>
      <c r="C409" s="219"/>
      <c r="D409" s="151" t="str">
        <f t="shared" si="54"/>
        <v>9001</v>
      </c>
      <c r="E409" s="38" t="s">
        <v>30</v>
      </c>
      <c r="F409" s="38" t="s">
        <v>783</v>
      </c>
      <c r="G409" s="38" t="s">
        <v>962</v>
      </c>
      <c r="H409" s="38" t="s">
        <v>54</v>
      </c>
      <c r="I409" s="154" t="s">
        <v>784</v>
      </c>
      <c r="J409" s="217" t="s">
        <v>34</v>
      </c>
      <c r="K409" s="38" t="s">
        <v>35</v>
      </c>
      <c r="L409" s="217" t="s">
        <v>1027</v>
      </c>
      <c r="M409" s="217" t="s">
        <v>318</v>
      </c>
      <c r="N409" s="217" t="s">
        <v>1024</v>
      </c>
      <c r="O409" s="217" t="s">
        <v>37</v>
      </c>
      <c r="P409" s="217" t="s">
        <v>30</v>
      </c>
      <c r="Q409" s="218" t="s">
        <v>1028</v>
      </c>
      <c r="R409" s="177" t="str">
        <f t="shared" si="55"/>
        <v>BO-MAR-9001-EXT-VRD-XXX-A-PlanTerrassements</v>
      </c>
      <c r="S409" s="244" t="s">
        <v>35</v>
      </c>
    </row>
    <row r="410" spans="1:19" s="38" customFormat="1" x14ac:dyDescent="0.3">
      <c r="A410" s="82"/>
      <c r="B410" s="67" t="s">
        <v>1029</v>
      </c>
      <c r="C410" s="219"/>
      <c r="D410" s="151" t="str">
        <f t="shared" si="54"/>
        <v>9110</v>
      </c>
      <c r="E410" s="38" t="s">
        <v>30</v>
      </c>
      <c r="F410" s="38" t="s">
        <v>783</v>
      </c>
      <c r="G410" s="38" t="s">
        <v>962</v>
      </c>
      <c r="H410" s="38" t="s">
        <v>54</v>
      </c>
      <c r="I410" s="154" t="s">
        <v>784</v>
      </c>
      <c r="J410" s="217" t="s">
        <v>34</v>
      </c>
      <c r="K410" s="38" t="s">
        <v>35</v>
      </c>
      <c r="L410" s="217" t="s">
        <v>1030</v>
      </c>
      <c r="M410" s="217" t="s">
        <v>318</v>
      </c>
      <c r="N410" s="217" t="s">
        <v>1024</v>
      </c>
      <c r="O410" s="217" t="s">
        <v>37</v>
      </c>
      <c r="P410" s="217" t="s">
        <v>30</v>
      </c>
      <c r="Q410" s="218" t="s">
        <v>1031</v>
      </c>
      <c r="R410" s="177" t="str">
        <f t="shared" si="55"/>
        <v>BO-MAR-9110-EXT-VRD-XXX-A-RésxEnterrés EP/EU-Planche 1</v>
      </c>
      <c r="S410" s="244" t="s">
        <v>35</v>
      </c>
    </row>
    <row r="411" spans="1:19" s="38" customFormat="1" x14ac:dyDescent="0.3">
      <c r="A411" s="82"/>
      <c r="B411" s="67" t="s">
        <v>1032</v>
      </c>
      <c r="C411" s="219"/>
      <c r="D411" s="151" t="str">
        <f t="shared" si="54"/>
        <v>9120</v>
      </c>
      <c r="E411" s="38" t="s">
        <v>30</v>
      </c>
      <c r="F411" s="38" t="s">
        <v>783</v>
      </c>
      <c r="G411" s="38" t="s">
        <v>962</v>
      </c>
      <c r="H411" s="38" t="s">
        <v>54</v>
      </c>
      <c r="I411" s="154" t="s">
        <v>784</v>
      </c>
      <c r="J411" s="217" t="s">
        <v>34</v>
      </c>
      <c r="K411" s="38" t="s">
        <v>35</v>
      </c>
      <c r="L411" s="217" t="s">
        <v>1033</v>
      </c>
      <c r="M411" s="217" t="s">
        <v>318</v>
      </c>
      <c r="N411" s="217" t="s">
        <v>1024</v>
      </c>
      <c r="O411" s="217" t="s">
        <v>37</v>
      </c>
      <c r="P411" s="217" t="s">
        <v>30</v>
      </c>
      <c r="Q411" s="218" t="s">
        <v>1034</v>
      </c>
      <c r="R411" s="177" t="str">
        <f t="shared" si="55"/>
        <v>BO-MAR-9120-EXT-VRD-XXX-A-RésxEnterrés EP/EU-Planche 2</v>
      </c>
      <c r="S411" s="244" t="s">
        <v>35</v>
      </c>
    </row>
    <row r="412" spans="1:19" s="38" customFormat="1" x14ac:dyDescent="0.3">
      <c r="A412" s="82"/>
      <c r="B412" s="67" t="s">
        <v>1035</v>
      </c>
      <c r="C412" s="219"/>
      <c r="D412" s="151" t="str">
        <f t="shared" si="54"/>
        <v>9130</v>
      </c>
      <c r="E412" s="38" t="s">
        <v>30</v>
      </c>
      <c r="F412" s="38" t="s">
        <v>783</v>
      </c>
      <c r="G412" s="38" t="s">
        <v>962</v>
      </c>
      <c r="H412" s="38" t="s">
        <v>54</v>
      </c>
      <c r="I412" s="154" t="s">
        <v>784</v>
      </c>
      <c r="J412" s="217" t="s">
        <v>34</v>
      </c>
      <c r="K412" s="38" t="s">
        <v>35</v>
      </c>
      <c r="L412" s="217" t="s">
        <v>1036</v>
      </c>
      <c r="M412" s="217" t="s">
        <v>318</v>
      </c>
      <c r="N412" s="217" t="s">
        <v>1024</v>
      </c>
      <c r="O412" s="217" t="s">
        <v>37</v>
      </c>
      <c r="P412" s="217" t="s">
        <v>30</v>
      </c>
      <c r="Q412" s="218" t="s">
        <v>1037</v>
      </c>
      <c r="R412" s="177" t="str">
        <f t="shared" si="55"/>
        <v>BO-MAR-9130-EXT-VRD-XXX-A-RésxEnterrés Divers-Planche 1</v>
      </c>
      <c r="S412" s="244" t="s">
        <v>35</v>
      </c>
    </row>
    <row r="413" spans="1:19" s="38" customFormat="1" x14ac:dyDescent="0.3">
      <c r="A413" s="82"/>
      <c r="B413" s="67" t="s">
        <v>1038</v>
      </c>
      <c r="C413" s="219"/>
      <c r="D413" s="151" t="str">
        <f t="shared" si="54"/>
        <v>9140</v>
      </c>
      <c r="E413" s="38" t="s">
        <v>30</v>
      </c>
      <c r="F413" s="38" t="s">
        <v>783</v>
      </c>
      <c r="G413" s="38" t="s">
        <v>962</v>
      </c>
      <c r="H413" s="38" t="s">
        <v>54</v>
      </c>
      <c r="I413" s="154" t="s">
        <v>784</v>
      </c>
      <c r="J413" s="217" t="s">
        <v>34</v>
      </c>
      <c r="K413" s="38" t="s">
        <v>35</v>
      </c>
      <c r="L413" s="217" t="s">
        <v>1039</v>
      </c>
      <c r="M413" s="217" t="s">
        <v>318</v>
      </c>
      <c r="N413" s="217" t="s">
        <v>1024</v>
      </c>
      <c r="O413" s="217" t="s">
        <v>37</v>
      </c>
      <c r="P413" s="217" t="s">
        <v>30</v>
      </c>
      <c r="Q413" s="218" t="s">
        <v>1040</v>
      </c>
      <c r="R413" s="177" t="str">
        <f t="shared" si="55"/>
        <v>BO-MAR-9140-EXT-VRD-XXX-A-RésxEnterrés Divers-Planche 2</v>
      </c>
      <c r="S413" s="244" t="s">
        <v>35</v>
      </c>
    </row>
    <row r="414" spans="1:19" s="38" customFormat="1" x14ac:dyDescent="0.3">
      <c r="A414" s="82"/>
      <c r="B414" s="67" t="s">
        <v>1041</v>
      </c>
      <c r="C414" s="219"/>
      <c r="D414" s="151" t="str">
        <f t="shared" si="54"/>
        <v>9150</v>
      </c>
      <c r="E414" s="38" t="s">
        <v>30</v>
      </c>
      <c r="F414" s="38" t="s">
        <v>783</v>
      </c>
      <c r="G414" s="38" t="s">
        <v>962</v>
      </c>
      <c r="H414" s="38" t="s">
        <v>54</v>
      </c>
      <c r="I414" s="154" t="s">
        <v>784</v>
      </c>
      <c r="J414" s="217" t="s">
        <v>34</v>
      </c>
      <c r="K414" s="38" t="s">
        <v>35</v>
      </c>
      <c r="L414" s="217" t="s">
        <v>1042</v>
      </c>
      <c r="M414" s="217" t="s">
        <v>318</v>
      </c>
      <c r="N414" s="217" t="s">
        <v>1024</v>
      </c>
      <c r="O414" s="217" t="s">
        <v>37</v>
      </c>
      <c r="P414" s="217" t="s">
        <v>30</v>
      </c>
      <c r="Q414" s="218" t="s">
        <v>1043</v>
      </c>
      <c r="R414" s="177" t="str">
        <f t="shared" si="55"/>
        <v>BO-MAR-9150-EXT-VRD-XXX-A-RésxEnterrés Divers-Optimisation</v>
      </c>
      <c r="S414" s="244" t="s">
        <v>35</v>
      </c>
    </row>
    <row r="415" spans="1:19" s="38" customFormat="1" x14ac:dyDescent="0.3">
      <c r="A415" s="82"/>
      <c r="B415" s="67" t="s">
        <v>1044</v>
      </c>
      <c r="C415" s="219"/>
      <c r="D415" s="151" t="str">
        <f t="shared" si="54"/>
        <v>9200</v>
      </c>
      <c r="E415" s="38" t="s">
        <v>39</v>
      </c>
      <c r="F415" s="38" t="s">
        <v>783</v>
      </c>
      <c r="G415" s="38" t="s">
        <v>341</v>
      </c>
      <c r="H415" s="38" t="s">
        <v>54</v>
      </c>
      <c r="I415" s="154" t="s">
        <v>784</v>
      </c>
      <c r="J415" s="217" t="s">
        <v>34</v>
      </c>
      <c r="K415" s="38" t="s">
        <v>35</v>
      </c>
      <c r="L415" s="217" t="s">
        <v>1045</v>
      </c>
      <c r="M415" s="217" t="s">
        <v>318</v>
      </c>
      <c r="N415" s="217" t="s">
        <v>1024</v>
      </c>
      <c r="O415" s="217" t="s">
        <v>37</v>
      </c>
      <c r="P415" s="217" t="s">
        <v>30</v>
      </c>
      <c r="Q415" s="218" t="s">
        <v>1046</v>
      </c>
      <c r="R415" s="177" t="str">
        <f t="shared" si="55"/>
        <v>BO-MAR-9200-EXT-VRD-XXX-A-PhasageRéseaux</v>
      </c>
      <c r="S415" s="244" t="s">
        <v>35</v>
      </c>
    </row>
    <row r="416" spans="1:19" s="38" customFormat="1" x14ac:dyDescent="0.3">
      <c r="A416" s="82"/>
      <c r="B416" s="67" t="s">
        <v>1047</v>
      </c>
      <c r="C416" s="219"/>
      <c r="D416" s="151" t="str">
        <f t="shared" si="54"/>
        <v>9250</v>
      </c>
      <c r="E416" s="38" t="s">
        <v>30</v>
      </c>
      <c r="F416" s="38" t="s">
        <v>783</v>
      </c>
      <c r="G416" s="38" t="s">
        <v>341</v>
      </c>
      <c r="H416" s="38" t="s">
        <v>54</v>
      </c>
      <c r="I416" s="154" t="s">
        <v>784</v>
      </c>
      <c r="J416" s="217" t="s">
        <v>34</v>
      </c>
      <c r="K416" s="38" t="s">
        <v>35</v>
      </c>
      <c r="L416" s="217" t="s">
        <v>1048</v>
      </c>
      <c r="M416" s="217" t="s">
        <v>318</v>
      </c>
      <c r="N416" s="217" t="s">
        <v>1024</v>
      </c>
      <c r="O416" s="217" t="s">
        <v>37</v>
      </c>
      <c r="P416" s="217" t="s">
        <v>30</v>
      </c>
      <c r="Q416" s="218" t="s">
        <v>1049</v>
      </c>
      <c r="R416" s="177" t="str">
        <f t="shared" si="55"/>
        <v>BO-MAR-9250-EXT-VRD-XXX-A-Nivellement-Planche 1</v>
      </c>
      <c r="S416" s="244" t="s">
        <v>35</v>
      </c>
    </row>
    <row r="417" spans="1:20" s="38" customFormat="1" x14ac:dyDescent="0.3">
      <c r="A417" s="82"/>
      <c r="B417" s="67" t="s">
        <v>1050</v>
      </c>
      <c r="C417" s="219"/>
      <c r="D417" s="151" t="str">
        <f t="shared" si="54"/>
        <v>9260</v>
      </c>
      <c r="E417" s="38" t="s">
        <v>30</v>
      </c>
      <c r="F417" s="38" t="s">
        <v>783</v>
      </c>
      <c r="G417" s="38" t="s">
        <v>341</v>
      </c>
      <c r="H417" s="38" t="s">
        <v>54</v>
      </c>
      <c r="I417" s="154" t="s">
        <v>784</v>
      </c>
      <c r="J417" s="217" t="s">
        <v>34</v>
      </c>
      <c r="K417" s="38" t="s">
        <v>35</v>
      </c>
      <c r="L417" s="217" t="s">
        <v>1051</v>
      </c>
      <c r="M417" s="217" t="s">
        <v>318</v>
      </c>
      <c r="N417" s="217" t="s">
        <v>1024</v>
      </c>
      <c r="O417" s="217" t="s">
        <v>37</v>
      </c>
      <c r="P417" s="217" t="s">
        <v>30</v>
      </c>
      <c r="Q417" s="218" t="s">
        <v>1052</v>
      </c>
      <c r="R417" s="177" t="str">
        <f t="shared" si="55"/>
        <v>BO-MAR-9260-EXT-VRD-XXX-A-Nivellement-Planche 2</v>
      </c>
      <c r="S417" s="244" t="s">
        <v>35</v>
      </c>
    </row>
    <row r="418" spans="1:20" s="38" customFormat="1" x14ac:dyDescent="0.3">
      <c r="A418" s="82"/>
      <c r="B418" s="67" t="s">
        <v>1053</v>
      </c>
      <c r="C418" s="219"/>
      <c r="D418" s="151" t="str">
        <f t="shared" si="54"/>
        <v>9310</v>
      </c>
      <c r="E418" s="38" t="s">
        <v>39</v>
      </c>
      <c r="F418" s="38" t="s">
        <v>783</v>
      </c>
      <c r="G418" s="38" t="s">
        <v>962</v>
      </c>
      <c r="H418" s="38" t="s">
        <v>54</v>
      </c>
      <c r="I418" s="154" t="s">
        <v>784</v>
      </c>
      <c r="J418" s="217" t="s">
        <v>34</v>
      </c>
      <c r="K418" s="38" t="s">
        <v>35</v>
      </c>
      <c r="L418" s="217" t="s">
        <v>1054</v>
      </c>
      <c r="M418" s="217" t="s">
        <v>318</v>
      </c>
      <c r="N418" s="217" t="s">
        <v>1055</v>
      </c>
      <c r="O418" s="217" t="s">
        <v>37</v>
      </c>
      <c r="P418" s="217" t="s">
        <v>30</v>
      </c>
      <c r="Q418" s="218" t="s">
        <v>1056</v>
      </c>
      <c r="R418" s="177" t="str">
        <f t="shared" si="55"/>
        <v>BO-MAR-9310-EXT-PAY-XXX-A-AmenagementsExt-Planche 1</v>
      </c>
      <c r="S418" s="244" t="s">
        <v>35</v>
      </c>
    </row>
    <row r="419" spans="1:20" s="38" customFormat="1" x14ac:dyDescent="0.3">
      <c r="A419" s="82"/>
      <c r="B419" s="67" t="s">
        <v>1057</v>
      </c>
      <c r="C419" s="219"/>
      <c r="D419" s="151" t="str">
        <f t="shared" si="54"/>
        <v>9320</v>
      </c>
      <c r="E419" s="38" t="s">
        <v>39</v>
      </c>
      <c r="F419" s="38" t="s">
        <v>783</v>
      </c>
      <c r="G419" s="38" t="s">
        <v>962</v>
      </c>
      <c r="H419" s="38" t="s">
        <v>54</v>
      </c>
      <c r="I419" s="154" t="s">
        <v>784</v>
      </c>
      <c r="J419" s="217" t="s">
        <v>34</v>
      </c>
      <c r="K419" s="38" t="s">
        <v>35</v>
      </c>
      <c r="L419" s="217" t="s">
        <v>1058</v>
      </c>
      <c r="M419" s="217" t="s">
        <v>318</v>
      </c>
      <c r="N419" s="217" t="s">
        <v>1055</v>
      </c>
      <c r="O419" s="217" t="s">
        <v>37</v>
      </c>
      <c r="P419" s="217" t="s">
        <v>30</v>
      </c>
      <c r="Q419" s="218" t="s">
        <v>1059</v>
      </c>
      <c r="R419" s="177" t="str">
        <f t="shared" si="55"/>
        <v>BO-MAR-9320-EXT-PAY-XXX-A-AmenagementsExt-Planche 2</v>
      </c>
      <c r="S419" s="244" t="s">
        <v>35</v>
      </c>
    </row>
    <row r="420" spans="1:20" s="38" customFormat="1" x14ac:dyDescent="0.3">
      <c r="A420" s="82"/>
      <c r="B420" s="67" t="s">
        <v>1060</v>
      </c>
      <c r="C420" s="219"/>
      <c r="D420" s="151" t="str">
        <f t="shared" si="54"/>
        <v>9400</v>
      </c>
      <c r="E420" s="38" t="s">
        <v>30</v>
      </c>
      <c r="F420" s="38" t="s">
        <v>299</v>
      </c>
      <c r="G420" s="38" t="s">
        <v>1061</v>
      </c>
      <c r="H420" s="38" t="s">
        <v>54</v>
      </c>
      <c r="I420" s="154" t="s">
        <v>784</v>
      </c>
      <c r="J420" s="217" t="s">
        <v>34</v>
      </c>
      <c r="K420" s="38" t="s">
        <v>35</v>
      </c>
      <c r="L420" s="217" t="s">
        <v>1062</v>
      </c>
      <c r="M420" s="217" t="s">
        <v>318</v>
      </c>
      <c r="N420" s="217" t="s">
        <v>1024</v>
      </c>
      <c r="O420" s="217" t="s">
        <v>37</v>
      </c>
      <c r="P420" s="217" t="s">
        <v>30</v>
      </c>
      <c r="Q420" s="218" t="s">
        <v>1063</v>
      </c>
      <c r="R420" s="177" t="str">
        <f t="shared" si="55"/>
        <v xml:space="preserve">BO-MAR-9400-EXT-VRD-XXX-A-Girations </v>
      </c>
      <c r="S420" s="244" t="s">
        <v>35</v>
      </c>
    </row>
    <row r="421" spans="1:20" s="38" customFormat="1" x14ac:dyDescent="0.3">
      <c r="A421" s="82"/>
      <c r="B421" s="67" t="s">
        <v>1064</v>
      </c>
      <c r="C421" s="219"/>
      <c r="D421" s="151" t="str">
        <f t="shared" si="54"/>
        <v>9500</v>
      </c>
      <c r="E421" s="38" t="s">
        <v>30</v>
      </c>
      <c r="F421" s="38" t="s">
        <v>299</v>
      </c>
      <c r="G421" s="38" t="s">
        <v>1061</v>
      </c>
      <c r="H421" s="38" t="s">
        <v>54</v>
      </c>
      <c r="I421" s="154" t="s">
        <v>784</v>
      </c>
      <c r="J421" s="217" t="s">
        <v>34</v>
      </c>
      <c r="K421" s="38" t="s">
        <v>35</v>
      </c>
      <c r="L421" s="217" t="s">
        <v>1065</v>
      </c>
      <c r="M421" s="217" t="s">
        <v>318</v>
      </c>
      <c r="N421" s="217" t="s">
        <v>1055</v>
      </c>
      <c r="O421" s="217" t="s">
        <v>37</v>
      </c>
      <c r="P421" s="217" t="s">
        <v>30</v>
      </c>
      <c r="Q421" s="218" t="s">
        <v>1066</v>
      </c>
      <c r="R421" s="177" t="str">
        <f t="shared" si="55"/>
        <v>BO-MAR-9500-EXT-PAY-XXX-A-CoupesDétails_AmExt</v>
      </c>
      <c r="S421" s="244" t="s">
        <v>35</v>
      </c>
    </row>
    <row r="422" spans="1:20" s="38" customFormat="1" x14ac:dyDescent="0.3">
      <c r="A422" s="82"/>
      <c r="B422" s="67" t="s">
        <v>1067</v>
      </c>
      <c r="C422" s="219"/>
      <c r="D422" s="151" t="str">
        <f t="shared" si="54"/>
        <v>9600</v>
      </c>
      <c r="E422" s="38" t="s">
        <v>39</v>
      </c>
      <c r="F422" s="38" t="s">
        <v>783</v>
      </c>
      <c r="G422" s="38" t="s">
        <v>341</v>
      </c>
      <c r="H422" s="38" t="s">
        <v>54</v>
      </c>
      <c r="I422" s="154" t="s">
        <v>784</v>
      </c>
      <c r="J422" s="217" t="s">
        <v>34</v>
      </c>
      <c r="K422" s="38" t="s">
        <v>35</v>
      </c>
      <c r="L422" s="217" t="s">
        <v>1068</v>
      </c>
      <c r="M422" s="217" t="s">
        <v>318</v>
      </c>
      <c r="N422" s="217" t="s">
        <v>1055</v>
      </c>
      <c r="O422" s="217" t="s">
        <v>37</v>
      </c>
      <c r="P422" s="217" t="s">
        <v>30</v>
      </c>
      <c r="Q422" s="218" t="s">
        <v>1069</v>
      </c>
      <c r="R422" s="177" t="str">
        <f t="shared" si="55"/>
        <v>BO-MAR-9600-EXT-PAY-XXX-A-AmenagementsExt-Global-Phase 1</v>
      </c>
      <c r="S422" s="244" t="s">
        <v>35</v>
      </c>
    </row>
    <row r="423" spans="1:20" s="38" customFormat="1" x14ac:dyDescent="0.3">
      <c r="A423" s="82"/>
      <c r="B423" s="67" t="s">
        <v>1070</v>
      </c>
      <c r="C423" s="219"/>
      <c r="D423" s="151" t="str">
        <f t="shared" si="54"/>
        <v>9610</v>
      </c>
      <c r="E423" s="38" t="s">
        <v>39</v>
      </c>
      <c r="F423" s="38" t="s">
        <v>783</v>
      </c>
      <c r="G423" s="38" t="s">
        <v>341</v>
      </c>
      <c r="H423" s="38" t="s">
        <v>54</v>
      </c>
      <c r="I423" s="154" t="s">
        <v>784</v>
      </c>
      <c r="J423" s="217" t="s">
        <v>34</v>
      </c>
      <c r="K423" s="38" t="s">
        <v>35</v>
      </c>
      <c r="L423" s="217" t="s">
        <v>1071</v>
      </c>
      <c r="M423" s="217" t="s">
        <v>318</v>
      </c>
      <c r="N423" s="217" t="s">
        <v>1055</v>
      </c>
      <c r="O423" s="217" t="s">
        <v>37</v>
      </c>
      <c r="P423" s="217" t="s">
        <v>30</v>
      </c>
      <c r="Q423" s="218" t="s">
        <v>1072</v>
      </c>
      <c r="R423" s="177" t="str">
        <f t="shared" si="55"/>
        <v>BO-MAR-9610-EXT-PAY-XXX-A-AmenagementsExt-Global-Final</v>
      </c>
      <c r="S423" s="244" t="s">
        <v>35</v>
      </c>
    </row>
    <row r="424" spans="1:20" s="38" customFormat="1" x14ac:dyDescent="0.3">
      <c r="A424" s="82"/>
      <c r="B424" s="67"/>
      <c r="C424" s="219"/>
      <c r="D424" s="151"/>
      <c r="I424" s="154"/>
      <c r="J424" s="217"/>
      <c r="L424" s="217"/>
      <c r="M424" s="217"/>
      <c r="N424" s="217"/>
      <c r="O424" s="217"/>
      <c r="P424" s="217"/>
      <c r="Q424" s="218"/>
      <c r="R424" s="177"/>
      <c r="S424" s="244"/>
    </row>
    <row r="425" spans="1:20" s="38" customFormat="1" x14ac:dyDescent="0.3">
      <c r="A425" s="82"/>
      <c r="B425" s="67" t="s">
        <v>1510</v>
      </c>
      <c r="C425" s="219"/>
      <c r="D425" s="151" t="str">
        <f t="shared" ref="D425" si="56">L425</f>
        <v>9600</v>
      </c>
      <c r="E425" s="38" t="s">
        <v>39</v>
      </c>
      <c r="F425" s="38" t="s">
        <v>783</v>
      </c>
      <c r="G425" s="38" t="s">
        <v>341</v>
      </c>
      <c r="H425" s="38" t="s">
        <v>54</v>
      </c>
      <c r="I425" s="154" t="s">
        <v>784</v>
      </c>
      <c r="J425" s="217" t="s">
        <v>34</v>
      </c>
      <c r="K425" s="38" t="s">
        <v>164</v>
      </c>
      <c r="L425" s="217" t="s">
        <v>1068</v>
      </c>
      <c r="M425" s="217" t="s">
        <v>318</v>
      </c>
      <c r="N425" s="217" t="s">
        <v>1055</v>
      </c>
      <c r="O425" s="217" t="s">
        <v>37</v>
      </c>
      <c r="P425" s="217" t="s">
        <v>30</v>
      </c>
      <c r="Q425" s="218" t="s">
        <v>1508</v>
      </c>
      <c r="R425" s="177" t="str">
        <f t="shared" ref="R425" si="57">_xlfn.TEXTJOIN("-",FALSE,J425:Q425)</f>
        <v>BO-DCE-9600-EXT-PAY-XXX-A-AménagementsExt_Optimisation arbres</v>
      </c>
      <c r="S425" s="244" t="s">
        <v>1509</v>
      </c>
      <c r="T425" s="38" t="s">
        <v>1139</v>
      </c>
    </row>
    <row r="426" spans="1:20" s="38" customFormat="1" x14ac:dyDescent="0.3">
      <c r="A426" s="82"/>
      <c r="B426" s="67"/>
      <c r="C426" s="219"/>
      <c r="D426" s="151"/>
      <c r="I426" s="154"/>
      <c r="J426" s="217"/>
      <c r="L426" s="217"/>
      <c r="M426" s="217"/>
      <c r="N426" s="217"/>
      <c r="O426" s="217"/>
      <c r="P426" s="217"/>
      <c r="Q426" s="218"/>
      <c r="R426" s="177"/>
      <c r="S426" s="244" t="s">
        <v>32</v>
      </c>
    </row>
    <row r="427" spans="1:20" s="55" customFormat="1" ht="20.25" customHeight="1" x14ac:dyDescent="0.3">
      <c r="A427" s="101"/>
      <c r="B427" s="232" t="s">
        <v>1073</v>
      </c>
      <c r="C427" s="111"/>
      <c r="D427" s="144"/>
      <c r="E427" s="131"/>
      <c r="F427" s="131"/>
      <c r="G427" s="131"/>
      <c r="H427" s="131"/>
      <c r="I427" s="161"/>
      <c r="J427" s="180"/>
      <c r="K427" s="258"/>
      <c r="L427" s="180"/>
      <c r="M427" s="180"/>
      <c r="N427" s="180"/>
      <c r="O427" s="180"/>
      <c r="P427" s="180"/>
      <c r="Q427" s="180"/>
      <c r="R427" s="202"/>
      <c r="S427" s="244" t="s">
        <v>32</v>
      </c>
    </row>
    <row r="428" spans="1:20" s="55" customFormat="1" ht="15" customHeight="1" x14ac:dyDescent="0.3">
      <c r="A428" s="102"/>
      <c r="B428" s="182" t="s">
        <v>1074</v>
      </c>
      <c r="C428" s="112"/>
      <c r="D428" s="145"/>
      <c r="E428" s="132"/>
      <c r="F428" s="132"/>
      <c r="G428" s="132"/>
      <c r="H428" s="132"/>
      <c r="I428" s="162"/>
      <c r="J428" s="68" t="s">
        <v>42</v>
      </c>
      <c r="K428" s="68"/>
      <c r="L428" s="68" t="s">
        <v>42</v>
      </c>
      <c r="M428" s="68" t="s">
        <v>42</v>
      </c>
      <c r="N428" s="68" t="s">
        <v>42</v>
      </c>
      <c r="O428" s="68" t="s">
        <v>42</v>
      </c>
      <c r="P428" s="68" t="s">
        <v>42</v>
      </c>
      <c r="Q428" s="68" t="s">
        <v>42</v>
      </c>
      <c r="R428" s="183" t="s">
        <v>42</v>
      </c>
      <c r="S428" s="244" t="s">
        <v>32</v>
      </c>
    </row>
    <row r="429" spans="1:20" s="38" customFormat="1" x14ac:dyDescent="0.3">
      <c r="A429" s="82"/>
      <c r="B429" s="188" t="s">
        <v>1075</v>
      </c>
      <c r="C429" s="117"/>
      <c r="D429" s="224" t="s">
        <v>1495</v>
      </c>
      <c r="E429" s="128" t="s">
        <v>30</v>
      </c>
      <c r="F429" s="128"/>
      <c r="G429" s="128"/>
      <c r="H429" s="128" t="s">
        <v>54</v>
      </c>
      <c r="I429" s="157"/>
      <c r="J429" s="203" t="s">
        <v>34</v>
      </c>
      <c r="K429" s="204" t="s">
        <v>164</v>
      </c>
      <c r="L429" s="204" t="s">
        <v>1076</v>
      </c>
      <c r="M429" s="203" t="s">
        <v>96</v>
      </c>
      <c r="N429" s="203" t="s">
        <v>97</v>
      </c>
      <c r="O429" s="203" t="s">
        <v>356</v>
      </c>
      <c r="P429" s="203" t="s">
        <v>30</v>
      </c>
      <c r="Q429" s="205" t="s">
        <v>1077</v>
      </c>
      <c r="R429" s="87" t="str">
        <f t="shared" ref="R429:R435" si="58">_xlfn.TEXTJOIN("-",FALSE,J429:Q429)</f>
        <v>BO-DCE-ZC_02a-ENT-SSI-RDC-A-Plan ZC-RdC Bâtiment d'Entrée &amp; Logistique</v>
      </c>
      <c r="S429" s="306" t="s">
        <v>58</v>
      </c>
    </row>
    <row r="430" spans="1:20" s="38" customFormat="1" x14ac:dyDescent="0.3">
      <c r="A430" s="82"/>
      <c r="B430" s="188" t="s">
        <v>1078</v>
      </c>
      <c r="C430" s="117"/>
      <c r="D430" s="224" t="str">
        <f t="shared" ref="D430:D435" si="59">L430</f>
        <v>ZC_02b</v>
      </c>
      <c r="E430" s="128" t="s">
        <v>30</v>
      </c>
      <c r="F430" s="128"/>
      <c r="G430" s="128"/>
      <c r="H430" s="128" t="s">
        <v>54</v>
      </c>
      <c r="I430" s="157"/>
      <c r="J430" s="203" t="s">
        <v>34</v>
      </c>
      <c r="K430" s="204" t="s">
        <v>164</v>
      </c>
      <c r="L430" s="204" t="s">
        <v>1079</v>
      </c>
      <c r="M430" s="203" t="s">
        <v>96</v>
      </c>
      <c r="N430" s="203" t="s">
        <v>97</v>
      </c>
      <c r="O430" s="203" t="s">
        <v>348</v>
      </c>
      <c r="P430" s="203" t="s">
        <v>30</v>
      </c>
      <c r="Q430" s="205" t="s">
        <v>1080</v>
      </c>
      <c r="R430" s="87" t="str">
        <f t="shared" si="58"/>
        <v>BO-DCE-ZC_02b-ENT-SSI-TN-A-Plan ZC-RDCbas&amp;N1 Bâtiment d'Entrée &amp; Logistique</v>
      </c>
      <c r="S430" s="306" t="s">
        <v>58</v>
      </c>
    </row>
    <row r="431" spans="1:20" s="38" customFormat="1" x14ac:dyDescent="0.3">
      <c r="A431" s="82"/>
      <c r="B431" s="188" t="s">
        <v>1081</v>
      </c>
      <c r="C431" s="124"/>
      <c r="D431" s="224" t="str">
        <f t="shared" si="59"/>
        <v>ZC_03</v>
      </c>
      <c r="E431" s="137" t="s">
        <v>30</v>
      </c>
      <c r="F431" s="137"/>
      <c r="G431" s="137"/>
      <c r="H431" s="137" t="s">
        <v>54</v>
      </c>
      <c r="I431" s="167"/>
      <c r="J431" s="203" t="s">
        <v>34</v>
      </c>
      <c r="K431" s="204" t="s">
        <v>164</v>
      </c>
      <c r="L431" s="204" t="s">
        <v>1082</v>
      </c>
      <c r="M431" s="203" t="s">
        <v>105</v>
      </c>
      <c r="N431" s="203" t="s">
        <v>97</v>
      </c>
      <c r="O431" s="203" t="s">
        <v>356</v>
      </c>
      <c r="P431" s="203" t="s">
        <v>30</v>
      </c>
      <c r="Q431" s="205" t="s">
        <v>1083</v>
      </c>
      <c r="R431" s="87" t="str">
        <f t="shared" si="58"/>
        <v>BO-DCE-ZC_03-PED-SSI-RDC-A-Plan ZC-Pédopsychiatrie</v>
      </c>
      <c r="S431" s="306" t="s">
        <v>58</v>
      </c>
    </row>
    <row r="432" spans="1:20" s="38" customFormat="1" x14ac:dyDescent="0.3">
      <c r="A432" s="82"/>
      <c r="B432" s="188" t="s">
        <v>1084</v>
      </c>
      <c r="C432" s="124"/>
      <c r="D432" s="224" t="str">
        <f t="shared" si="59"/>
        <v>ZC_04</v>
      </c>
      <c r="E432" s="137" t="s">
        <v>30</v>
      </c>
      <c r="F432" s="137"/>
      <c r="G432" s="137"/>
      <c r="H432" s="137" t="s">
        <v>54</v>
      </c>
      <c r="I432" s="167"/>
      <c r="J432" s="203" t="s">
        <v>34</v>
      </c>
      <c r="K432" s="204" t="s">
        <v>164</v>
      </c>
      <c r="L432" s="204" t="s">
        <v>1085</v>
      </c>
      <c r="M432" s="203" t="s">
        <v>101</v>
      </c>
      <c r="N432" s="203" t="s">
        <v>97</v>
      </c>
      <c r="O432" s="203" t="s">
        <v>356</v>
      </c>
      <c r="P432" s="203" t="s">
        <v>30</v>
      </c>
      <c r="Q432" s="205" t="s">
        <v>1086</v>
      </c>
      <c r="R432" s="87" t="str">
        <f t="shared" si="58"/>
        <v>BO-DCE-ZC_04-GER-SSI-RDC-A-Plan ZC-Gérontopsychiatrie</v>
      </c>
      <c r="S432" s="306" t="s">
        <v>58</v>
      </c>
    </row>
    <row r="433" spans="1:19" s="38" customFormat="1" x14ac:dyDescent="0.3">
      <c r="A433" s="82"/>
      <c r="B433" s="188" t="s">
        <v>1087</v>
      </c>
      <c r="C433" s="124"/>
      <c r="D433" s="224" t="str">
        <f t="shared" si="59"/>
        <v>ZC_05</v>
      </c>
      <c r="E433" s="137" t="s">
        <v>30</v>
      </c>
      <c r="F433" s="137"/>
      <c r="G433" s="137"/>
      <c r="H433" s="137" t="s">
        <v>54</v>
      </c>
      <c r="I433" s="167"/>
      <c r="J433" s="203" t="s">
        <v>34</v>
      </c>
      <c r="K433" s="204" t="s">
        <v>164</v>
      </c>
      <c r="L433" s="204" t="s">
        <v>1088</v>
      </c>
      <c r="M433" s="203" t="s">
        <v>109</v>
      </c>
      <c r="N433" s="203" t="s">
        <v>97</v>
      </c>
      <c r="O433" s="203" t="s">
        <v>356</v>
      </c>
      <c r="P433" s="203" t="s">
        <v>30</v>
      </c>
      <c r="Q433" s="205" t="s">
        <v>1089</v>
      </c>
      <c r="R433" s="87" t="str">
        <f t="shared" si="58"/>
        <v>BO-DCE-ZC_05-BA1-SSI-RDC-A-Plan ZC-Secteur Adulte 1</v>
      </c>
      <c r="S433" s="306" t="s">
        <v>58</v>
      </c>
    </row>
    <row r="434" spans="1:19" s="38" customFormat="1" x14ac:dyDescent="0.3">
      <c r="A434" s="82"/>
      <c r="B434" s="188" t="s">
        <v>1090</v>
      </c>
      <c r="C434" s="124"/>
      <c r="D434" s="224" t="str">
        <f t="shared" si="59"/>
        <v>ZC_06</v>
      </c>
      <c r="E434" s="137" t="s">
        <v>30</v>
      </c>
      <c r="F434" s="137"/>
      <c r="G434" s="137"/>
      <c r="H434" s="137" t="s">
        <v>54</v>
      </c>
      <c r="I434" s="167"/>
      <c r="J434" s="203" t="s">
        <v>34</v>
      </c>
      <c r="K434" s="204" t="s">
        <v>164</v>
      </c>
      <c r="L434" s="204" t="s">
        <v>1091</v>
      </c>
      <c r="M434" s="203" t="s">
        <v>113</v>
      </c>
      <c r="N434" s="203" t="s">
        <v>97</v>
      </c>
      <c r="O434" s="203" t="s">
        <v>356</v>
      </c>
      <c r="P434" s="203" t="s">
        <v>30</v>
      </c>
      <c r="Q434" s="205" t="s">
        <v>1092</v>
      </c>
      <c r="R434" s="87" t="str">
        <f t="shared" si="58"/>
        <v>BO-DCE-ZC_06-BA2-SSI-RDC-A-Plan ZC-Secteur Adulte 2</v>
      </c>
      <c r="S434" s="306" t="s">
        <v>58</v>
      </c>
    </row>
    <row r="435" spans="1:19" s="38" customFormat="1" x14ac:dyDescent="0.3">
      <c r="A435" s="82"/>
      <c r="B435" s="188" t="s">
        <v>1093</v>
      </c>
      <c r="C435" s="124"/>
      <c r="D435" s="224" t="str">
        <f t="shared" si="59"/>
        <v>ZC_07</v>
      </c>
      <c r="E435" s="137" t="s">
        <v>30</v>
      </c>
      <c r="F435" s="137"/>
      <c r="G435" s="137"/>
      <c r="H435" s="137" t="s">
        <v>54</v>
      </c>
      <c r="I435" s="167"/>
      <c r="J435" s="203" t="s">
        <v>34</v>
      </c>
      <c r="K435" s="204" t="s">
        <v>164</v>
      </c>
      <c r="L435" s="204" t="s">
        <v>1094</v>
      </c>
      <c r="M435" s="203" t="s">
        <v>117</v>
      </c>
      <c r="N435" s="203" t="s">
        <v>97</v>
      </c>
      <c r="O435" s="203" t="s">
        <v>356</v>
      </c>
      <c r="P435" s="203" t="s">
        <v>30</v>
      </c>
      <c r="Q435" s="205" t="s">
        <v>1095</v>
      </c>
      <c r="R435" s="87" t="str">
        <f t="shared" si="58"/>
        <v>BO-DCE-ZC_07-BA3-SSI-RDC-A-Plan ZC-Secteur Adulte 3</v>
      </c>
      <c r="S435" s="306" t="s">
        <v>58</v>
      </c>
    </row>
    <row r="436" spans="1:19" s="38" customFormat="1" ht="13.8" x14ac:dyDescent="0.3">
      <c r="A436" s="82"/>
      <c r="B436" s="188"/>
      <c r="C436" s="117"/>
      <c r="D436" s="141"/>
      <c r="E436" s="128"/>
      <c r="F436" s="128"/>
      <c r="G436" s="128"/>
      <c r="H436" s="128"/>
      <c r="I436" s="157"/>
      <c r="J436" s="203"/>
      <c r="K436" s="204"/>
      <c r="L436" s="204"/>
      <c r="M436" s="203"/>
      <c r="N436" s="203"/>
      <c r="O436" s="203"/>
      <c r="P436" s="203"/>
      <c r="Q436" s="205"/>
      <c r="R436" s="87"/>
      <c r="S436" s="305" t="s">
        <v>32</v>
      </c>
    </row>
    <row r="437" spans="1:19" s="55" customFormat="1" ht="15" customHeight="1" x14ac:dyDescent="0.3">
      <c r="A437" s="102"/>
      <c r="B437" s="182" t="s">
        <v>1096</v>
      </c>
      <c r="C437" s="112"/>
      <c r="D437" s="145"/>
      <c r="E437" s="132"/>
      <c r="F437" s="132"/>
      <c r="G437" s="132"/>
      <c r="H437" s="132"/>
      <c r="I437" s="162"/>
      <c r="J437" s="68"/>
      <c r="K437" s="68"/>
      <c r="L437" s="68"/>
      <c r="M437" s="68"/>
      <c r="N437" s="68"/>
      <c r="O437" s="68"/>
      <c r="P437" s="68"/>
      <c r="Q437" s="68"/>
      <c r="R437" s="183"/>
      <c r="S437" s="304" t="s">
        <v>32</v>
      </c>
    </row>
    <row r="438" spans="1:19" s="38" customFormat="1" x14ac:dyDescent="0.3">
      <c r="A438" s="82"/>
      <c r="B438" s="188" t="s">
        <v>1097</v>
      </c>
      <c r="C438" s="117"/>
      <c r="D438" s="224" t="str">
        <f t="shared" ref="D438:D443" si="60">L438</f>
        <v>ZF_02</v>
      </c>
      <c r="E438" s="128" t="s">
        <v>30</v>
      </c>
      <c r="F438" s="128"/>
      <c r="G438" s="128"/>
      <c r="H438" s="128" t="s">
        <v>54</v>
      </c>
      <c r="I438" s="157"/>
      <c r="J438" s="203" t="s">
        <v>34</v>
      </c>
      <c r="K438" s="204" t="s">
        <v>164</v>
      </c>
      <c r="L438" s="204" t="s">
        <v>1098</v>
      </c>
      <c r="M438" s="203" t="s">
        <v>96</v>
      </c>
      <c r="N438" s="203" t="s">
        <v>97</v>
      </c>
      <c r="O438" s="203" t="s">
        <v>356</v>
      </c>
      <c r="P438" s="203" t="s">
        <v>30</v>
      </c>
      <c r="Q438" s="205" t="s">
        <v>1099</v>
      </c>
      <c r="R438" s="87" t="str">
        <f t="shared" ref="R438:R443" si="61">_xlfn.TEXTJOIN("-",FALSE,J438:Q438)</f>
        <v>BO-DCE-ZF_02-ENT-SSI-RDC-A-Plan ZF-RdC Bâtiment d'Entrée &amp; Logistique</v>
      </c>
      <c r="S438" s="306" t="s">
        <v>58</v>
      </c>
    </row>
    <row r="439" spans="1:19" s="38" customFormat="1" x14ac:dyDescent="0.3">
      <c r="A439" s="82"/>
      <c r="B439" s="188" t="s">
        <v>1100</v>
      </c>
      <c r="C439" s="124"/>
      <c r="D439" s="224" t="str">
        <f t="shared" si="60"/>
        <v>ZF_03</v>
      </c>
      <c r="E439" s="137" t="s">
        <v>30</v>
      </c>
      <c r="F439" s="137"/>
      <c r="G439" s="137"/>
      <c r="H439" s="137" t="s">
        <v>54</v>
      </c>
      <c r="I439" s="167"/>
      <c r="J439" s="203" t="s">
        <v>34</v>
      </c>
      <c r="K439" s="204" t="s">
        <v>164</v>
      </c>
      <c r="L439" s="204" t="s">
        <v>1101</v>
      </c>
      <c r="M439" s="203" t="s">
        <v>105</v>
      </c>
      <c r="N439" s="203" t="s">
        <v>97</v>
      </c>
      <c r="O439" s="203" t="s">
        <v>356</v>
      </c>
      <c r="P439" s="203" t="s">
        <v>30</v>
      </c>
      <c r="Q439" s="205" t="s">
        <v>1102</v>
      </c>
      <c r="R439" s="87" t="str">
        <f t="shared" si="61"/>
        <v>BO-DCE-ZF_03-PED-SSI-RDC-A-Plan ZF-Pédopsychiatrie</v>
      </c>
      <c r="S439" s="306" t="s">
        <v>58</v>
      </c>
    </row>
    <row r="440" spans="1:19" s="38" customFormat="1" x14ac:dyDescent="0.3">
      <c r="A440" s="82"/>
      <c r="B440" s="188" t="s">
        <v>1103</v>
      </c>
      <c r="C440" s="124"/>
      <c r="D440" s="224" t="str">
        <f t="shared" si="60"/>
        <v>ZF_04</v>
      </c>
      <c r="E440" s="137" t="s">
        <v>30</v>
      </c>
      <c r="F440" s="137"/>
      <c r="G440" s="137"/>
      <c r="H440" s="137" t="s">
        <v>54</v>
      </c>
      <c r="I440" s="167"/>
      <c r="J440" s="203" t="s">
        <v>34</v>
      </c>
      <c r="K440" s="204" t="s">
        <v>164</v>
      </c>
      <c r="L440" s="204" t="s">
        <v>1104</v>
      </c>
      <c r="M440" s="203" t="s">
        <v>101</v>
      </c>
      <c r="N440" s="203" t="s">
        <v>97</v>
      </c>
      <c r="O440" s="203" t="s">
        <v>356</v>
      </c>
      <c r="P440" s="203" t="s">
        <v>30</v>
      </c>
      <c r="Q440" s="205" t="s">
        <v>1105</v>
      </c>
      <c r="R440" s="87" t="str">
        <f t="shared" si="61"/>
        <v>BO-DCE-ZF_04-GER-SSI-RDC-A-Plan ZF-Gérontopsychiatrie</v>
      </c>
      <c r="S440" s="306" t="s">
        <v>58</v>
      </c>
    </row>
    <row r="441" spans="1:19" s="38" customFormat="1" x14ac:dyDescent="0.3">
      <c r="A441" s="82"/>
      <c r="B441" s="188" t="s">
        <v>1106</v>
      </c>
      <c r="C441" s="124"/>
      <c r="D441" s="224" t="str">
        <f t="shared" si="60"/>
        <v>ZF_05</v>
      </c>
      <c r="E441" s="137" t="s">
        <v>30</v>
      </c>
      <c r="F441" s="137"/>
      <c r="G441" s="137"/>
      <c r="H441" s="137" t="s">
        <v>54</v>
      </c>
      <c r="I441" s="167"/>
      <c r="J441" s="203" t="s">
        <v>34</v>
      </c>
      <c r="K441" s="204" t="s">
        <v>164</v>
      </c>
      <c r="L441" s="204" t="s">
        <v>1107</v>
      </c>
      <c r="M441" s="203" t="s">
        <v>109</v>
      </c>
      <c r="N441" s="203" t="s">
        <v>97</v>
      </c>
      <c r="O441" s="203" t="s">
        <v>356</v>
      </c>
      <c r="P441" s="203" t="s">
        <v>30</v>
      </c>
      <c r="Q441" s="205" t="s">
        <v>1108</v>
      </c>
      <c r="R441" s="87" t="str">
        <f t="shared" si="61"/>
        <v>BO-DCE-ZF_05-BA1-SSI-RDC-A-Plan ZF- Secteur Adulte 1</v>
      </c>
      <c r="S441" s="306" t="s">
        <v>58</v>
      </c>
    </row>
    <row r="442" spans="1:19" s="38" customFormat="1" collapsed="1" x14ac:dyDescent="0.3">
      <c r="A442" s="82"/>
      <c r="B442" s="188" t="s">
        <v>1109</v>
      </c>
      <c r="C442" s="124"/>
      <c r="D442" s="224" t="str">
        <f t="shared" si="60"/>
        <v>ZF_06</v>
      </c>
      <c r="E442" s="137" t="s">
        <v>30</v>
      </c>
      <c r="F442" s="137"/>
      <c r="G442" s="137"/>
      <c r="H442" s="137" t="s">
        <v>54</v>
      </c>
      <c r="I442" s="167"/>
      <c r="J442" s="203" t="s">
        <v>34</v>
      </c>
      <c r="K442" s="204" t="s">
        <v>164</v>
      </c>
      <c r="L442" s="204" t="s">
        <v>1110</v>
      </c>
      <c r="M442" s="203" t="s">
        <v>113</v>
      </c>
      <c r="N442" s="203" t="s">
        <v>97</v>
      </c>
      <c r="O442" s="203" t="s">
        <v>356</v>
      </c>
      <c r="P442" s="203" t="s">
        <v>30</v>
      </c>
      <c r="Q442" s="205" t="s">
        <v>1111</v>
      </c>
      <c r="R442" s="87" t="str">
        <f t="shared" si="61"/>
        <v>BO-DCE-ZF_06-BA2-SSI-RDC-A-Plan ZF-Secteur Adulte 2</v>
      </c>
      <c r="S442" s="306" t="s">
        <v>58</v>
      </c>
    </row>
    <row r="443" spans="1:19" s="38" customFormat="1" collapsed="1" x14ac:dyDescent="0.3">
      <c r="A443" s="82"/>
      <c r="B443" s="188" t="s">
        <v>1112</v>
      </c>
      <c r="C443" s="124"/>
      <c r="D443" s="224" t="str">
        <f t="shared" si="60"/>
        <v>ZF_07</v>
      </c>
      <c r="E443" s="137" t="s">
        <v>30</v>
      </c>
      <c r="F443" s="137"/>
      <c r="G443" s="137"/>
      <c r="H443" s="137" t="s">
        <v>54</v>
      </c>
      <c r="I443" s="167"/>
      <c r="J443" s="203" t="s">
        <v>34</v>
      </c>
      <c r="K443" s="204" t="s">
        <v>164</v>
      </c>
      <c r="L443" s="204" t="s">
        <v>1113</v>
      </c>
      <c r="M443" s="203" t="s">
        <v>117</v>
      </c>
      <c r="N443" s="203" t="s">
        <v>97</v>
      </c>
      <c r="O443" s="203" t="s">
        <v>356</v>
      </c>
      <c r="P443" s="203" t="s">
        <v>30</v>
      </c>
      <c r="Q443" s="205" t="s">
        <v>1114</v>
      </c>
      <c r="R443" s="87" t="str">
        <f t="shared" si="61"/>
        <v>BO-DCE-ZF_07-BA3-SSI-RDC-A-Plan ZF-Secteur Adulte 3</v>
      </c>
      <c r="S443" s="306" t="s">
        <v>58</v>
      </c>
    </row>
    <row r="444" spans="1:19" s="38" customFormat="1" ht="13.8" collapsed="1" x14ac:dyDescent="0.3">
      <c r="A444" s="82"/>
      <c r="B444" s="188"/>
      <c r="C444" s="124"/>
      <c r="D444" s="147"/>
      <c r="E444" s="137"/>
      <c r="F444" s="137"/>
      <c r="G444" s="137"/>
      <c r="H444" s="137"/>
      <c r="I444" s="167"/>
      <c r="J444" s="203"/>
      <c r="K444" s="204"/>
      <c r="L444" s="204"/>
      <c r="M444" s="203"/>
      <c r="N444" s="203"/>
      <c r="O444" s="203"/>
      <c r="P444" s="203"/>
      <c r="Q444" s="205"/>
      <c r="R444" s="87"/>
      <c r="S444" s="305" t="s">
        <v>32</v>
      </c>
    </row>
    <row r="445" spans="1:19" s="55" customFormat="1" ht="15" customHeight="1" x14ac:dyDescent="0.3">
      <c r="A445" s="102"/>
      <c r="B445" s="182" t="s">
        <v>1115</v>
      </c>
      <c r="C445" s="112"/>
      <c r="D445" s="145"/>
      <c r="E445" s="132"/>
      <c r="F445" s="132"/>
      <c r="G445" s="132"/>
      <c r="H445" s="132"/>
      <c r="I445" s="162"/>
      <c r="J445" s="68"/>
      <c r="K445" s="68"/>
      <c r="L445" s="68"/>
      <c r="M445" s="68"/>
      <c r="N445" s="68"/>
      <c r="O445" s="68"/>
      <c r="P445" s="68"/>
      <c r="Q445" s="68"/>
      <c r="R445" s="183"/>
      <c r="S445" s="304" t="s">
        <v>32</v>
      </c>
    </row>
    <row r="446" spans="1:19" s="38" customFormat="1" collapsed="1" x14ac:dyDescent="0.3">
      <c r="A446" s="82"/>
      <c r="B446" s="188" t="s">
        <v>1116</v>
      </c>
      <c r="C446" s="124"/>
      <c r="D446" s="224" t="str">
        <f t="shared" ref="D446:D452" si="62">L446</f>
        <v>ZD_02a</v>
      </c>
      <c r="E446" s="137" t="s">
        <v>30</v>
      </c>
      <c r="F446" s="137"/>
      <c r="G446" s="137"/>
      <c r="H446" s="137" t="s">
        <v>54</v>
      </c>
      <c r="I446" s="167"/>
      <c r="J446" s="203" t="s">
        <v>34</v>
      </c>
      <c r="K446" s="204" t="s">
        <v>164</v>
      </c>
      <c r="L446" s="204" t="s">
        <v>1117</v>
      </c>
      <c r="M446" s="203" t="s">
        <v>96</v>
      </c>
      <c r="N446" s="203" t="s">
        <v>97</v>
      </c>
      <c r="O446" s="203" t="s">
        <v>356</v>
      </c>
      <c r="P446" s="203" t="s">
        <v>30</v>
      </c>
      <c r="Q446" s="205" t="s">
        <v>1118</v>
      </c>
      <c r="R446" s="87" t="str">
        <f t="shared" ref="R446:R452" si="63">_xlfn.TEXTJOIN("-",FALSE,J446:Q446)</f>
        <v>BO-DCE-ZD_02a-ENT-SSI-RDC-A-Plan ZD-RdC Bâtiment d'Entrée &amp; Logistique</v>
      </c>
      <c r="S446" s="306" t="s">
        <v>58</v>
      </c>
    </row>
    <row r="447" spans="1:19" s="38" customFormat="1" collapsed="1" x14ac:dyDescent="0.3">
      <c r="A447" s="82"/>
      <c r="B447" s="188" t="s">
        <v>1119</v>
      </c>
      <c r="C447" s="124"/>
      <c r="D447" s="224" t="str">
        <f t="shared" si="62"/>
        <v>ZD_02b</v>
      </c>
      <c r="E447" s="137" t="s">
        <v>30</v>
      </c>
      <c r="F447" s="137"/>
      <c r="G447" s="137"/>
      <c r="H447" s="137" t="s">
        <v>54</v>
      </c>
      <c r="I447" s="167"/>
      <c r="J447" s="203" t="s">
        <v>34</v>
      </c>
      <c r="K447" s="204" t="s">
        <v>164</v>
      </c>
      <c r="L447" s="204" t="s">
        <v>1120</v>
      </c>
      <c r="M447" s="203" t="s">
        <v>96</v>
      </c>
      <c r="N447" s="203" t="s">
        <v>97</v>
      </c>
      <c r="O447" s="203" t="s">
        <v>348</v>
      </c>
      <c r="P447" s="203" t="s">
        <v>30</v>
      </c>
      <c r="Q447" s="205" t="s">
        <v>1121</v>
      </c>
      <c r="R447" s="87" t="str">
        <f t="shared" si="63"/>
        <v>BO-DCE-ZD_02b-ENT-SSI-TN-A-Plan ZD-RDCbas&amp;N1 Bâtiment d'Entrée &amp; Logistique</v>
      </c>
      <c r="S447" s="306" t="s">
        <v>58</v>
      </c>
    </row>
    <row r="448" spans="1:19" s="38" customFormat="1" collapsed="1" x14ac:dyDescent="0.3">
      <c r="A448" s="82"/>
      <c r="B448" s="188" t="s">
        <v>1122</v>
      </c>
      <c r="C448" s="124"/>
      <c r="D448" s="224" t="str">
        <f t="shared" si="62"/>
        <v>ZD_03</v>
      </c>
      <c r="E448" s="137" t="s">
        <v>30</v>
      </c>
      <c r="F448" s="137"/>
      <c r="G448" s="137"/>
      <c r="H448" s="137" t="s">
        <v>54</v>
      </c>
      <c r="I448" s="167"/>
      <c r="J448" s="203" t="s">
        <v>34</v>
      </c>
      <c r="K448" s="204" t="s">
        <v>164</v>
      </c>
      <c r="L448" s="204" t="s">
        <v>1123</v>
      </c>
      <c r="M448" s="203" t="s">
        <v>105</v>
      </c>
      <c r="N448" s="203" t="s">
        <v>97</v>
      </c>
      <c r="O448" s="203" t="s">
        <v>356</v>
      </c>
      <c r="P448" s="203" t="s">
        <v>30</v>
      </c>
      <c r="Q448" s="205" t="s">
        <v>1124</v>
      </c>
      <c r="R448" s="87" t="str">
        <f t="shared" si="63"/>
        <v>BO-DCE-ZD_03-PED-SSI-RDC-A-Plan ZD-Pédopsychiatrie</v>
      </c>
      <c r="S448" s="306" t="s">
        <v>58</v>
      </c>
    </row>
    <row r="449" spans="1:19" s="38" customFormat="1" collapsed="1" x14ac:dyDescent="0.3">
      <c r="A449" s="82"/>
      <c r="B449" s="188" t="s">
        <v>1125</v>
      </c>
      <c r="C449" s="124"/>
      <c r="D449" s="224" t="str">
        <f t="shared" si="62"/>
        <v>ZD_04</v>
      </c>
      <c r="E449" s="137" t="s">
        <v>30</v>
      </c>
      <c r="F449" s="137"/>
      <c r="G449" s="137"/>
      <c r="H449" s="137" t="s">
        <v>54</v>
      </c>
      <c r="I449" s="167"/>
      <c r="J449" s="203" t="s">
        <v>34</v>
      </c>
      <c r="K449" s="204" t="s">
        <v>164</v>
      </c>
      <c r="L449" s="204" t="s">
        <v>1126</v>
      </c>
      <c r="M449" s="203" t="s">
        <v>101</v>
      </c>
      <c r="N449" s="203" t="s">
        <v>97</v>
      </c>
      <c r="O449" s="203" t="s">
        <v>356</v>
      </c>
      <c r="P449" s="203" t="s">
        <v>30</v>
      </c>
      <c r="Q449" s="205" t="s">
        <v>1127</v>
      </c>
      <c r="R449" s="87" t="str">
        <f t="shared" si="63"/>
        <v>BO-DCE-ZD_04-GER-SSI-RDC-A-Plan ZD-Gérontopsychiatrie</v>
      </c>
      <c r="S449" s="306" t="s">
        <v>58</v>
      </c>
    </row>
    <row r="450" spans="1:19" s="38" customFormat="1" collapsed="1" x14ac:dyDescent="0.3">
      <c r="A450" s="82"/>
      <c r="B450" s="188" t="s">
        <v>1128</v>
      </c>
      <c r="C450" s="124"/>
      <c r="D450" s="224" t="str">
        <f t="shared" si="62"/>
        <v>ZD_05</v>
      </c>
      <c r="E450" s="137" t="s">
        <v>30</v>
      </c>
      <c r="F450" s="137"/>
      <c r="G450" s="137"/>
      <c r="H450" s="137" t="s">
        <v>54</v>
      </c>
      <c r="I450" s="167"/>
      <c r="J450" s="203" t="s">
        <v>34</v>
      </c>
      <c r="K450" s="204" t="s">
        <v>164</v>
      </c>
      <c r="L450" s="204" t="s">
        <v>1129</v>
      </c>
      <c r="M450" s="203" t="s">
        <v>109</v>
      </c>
      <c r="N450" s="203" t="s">
        <v>97</v>
      </c>
      <c r="O450" s="203" t="s">
        <v>356</v>
      </c>
      <c r="P450" s="203" t="s">
        <v>30</v>
      </c>
      <c r="Q450" s="205" t="s">
        <v>1130</v>
      </c>
      <c r="R450" s="87" t="str">
        <f t="shared" si="63"/>
        <v>BO-DCE-ZD_05-BA1-SSI-RDC-A-Plan ZD-Secteur Adulte 1</v>
      </c>
      <c r="S450" s="306" t="s">
        <v>58</v>
      </c>
    </row>
    <row r="451" spans="1:19" s="38" customFormat="1" collapsed="1" x14ac:dyDescent="0.3">
      <c r="A451" s="82"/>
      <c r="B451" s="188" t="s">
        <v>1131</v>
      </c>
      <c r="C451" s="124"/>
      <c r="D451" s="224" t="str">
        <f t="shared" si="62"/>
        <v>ZD_06</v>
      </c>
      <c r="E451" s="137" t="s">
        <v>30</v>
      </c>
      <c r="F451" s="137"/>
      <c r="G451" s="137"/>
      <c r="H451" s="137" t="s">
        <v>54</v>
      </c>
      <c r="I451" s="167"/>
      <c r="J451" s="203" t="s">
        <v>34</v>
      </c>
      <c r="K451" s="204" t="s">
        <v>164</v>
      </c>
      <c r="L451" s="204" t="s">
        <v>1132</v>
      </c>
      <c r="M451" s="203" t="s">
        <v>113</v>
      </c>
      <c r="N451" s="203" t="s">
        <v>97</v>
      </c>
      <c r="O451" s="203" t="s">
        <v>356</v>
      </c>
      <c r="P451" s="203" t="s">
        <v>30</v>
      </c>
      <c r="Q451" s="205" t="s">
        <v>1133</v>
      </c>
      <c r="R451" s="87" t="str">
        <f t="shared" si="63"/>
        <v>BO-DCE-ZD_06-BA2-SSI-RDC-A-Plan ZD-Secteur Adulte 2</v>
      </c>
      <c r="S451" s="306" t="s">
        <v>58</v>
      </c>
    </row>
    <row r="452" spans="1:19" s="38" customFormat="1" ht="13.8" collapsed="1" thickBot="1" x14ac:dyDescent="0.35">
      <c r="A452" s="225"/>
      <c r="B452" s="226" t="s">
        <v>1134</v>
      </c>
      <c r="C452" s="227"/>
      <c r="D452" s="227" t="str">
        <f t="shared" si="62"/>
        <v>ZD_07</v>
      </c>
      <c r="E452" s="228" t="s">
        <v>30</v>
      </c>
      <c r="F452" s="228"/>
      <c r="G452" s="228"/>
      <c r="H452" s="228" t="s">
        <v>54</v>
      </c>
      <c r="I452" s="229"/>
      <c r="J452" s="230" t="s">
        <v>34</v>
      </c>
      <c r="K452" s="231" t="s">
        <v>164</v>
      </c>
      <c r="L452" s="231" t="s">
        <v>1135</v>
      </c>
      <c r="M452" s="230" t="s">
        <v>117</v>
      </c>
      <c r="N452" s="230" t="s">
        <v>97</v>
      </c>
      <c r="O452" s="230" t="s">
        <v>356</v>
      </c>
      <c r="P452" s="230" t="s">
        <v>30</v>
      </c>
      <c r="Q452" s="309" t="s">
        <v>1136</v>
      </c>
      <c r="R452" s="310" t="str">
        <f t="shared" si="63"/>
        <v>BO-DCE-ZD_07-BA3-SSI-RDC-A-Plan ZD-Secteur Adulte 3</v>
      </c>
      <c r="S452" s="367" t="s">
        <v>58</v>
      </c>
    </row>
    <row r="453" spans="1:19" x14ac:dyDescent="0.3">
      <c r="R453" s="308"/>
      <c r="S453" s="307"/>
    </row>
  </sheetData>
  <autoFilter ref="J438:S443" xr:uid="{523DE3BA-4D38-49CD-A91F-55B468A77C2F}"/>
  <mergeCells count="3">
    <mergeCell ref="A1:C1"/>
    <mergeCell ref="A2:C2"/>
    <mergeCell ref="A3:C3"/>
  </mergeCells>
  <conditionalFormatting sqref="A6:R6">
    <cfRule type="duplicateValues" dxfId="0" priority="2"/>
  </conditionalFormatting>
  <pageMargins left="0.23622047244094491" right="0.23622047244094491" top="0.55118110236220474" bottom="0.55118110236220474" header="0.31496062992125984" footer="0.31496062992125984"/>
  <pageSetup paperSize="8" scale="44" fitToHeight="0" orientation="portrait" r:id="rId1"/>
  <rowBreaks count="5" manualBreakCount="5">
    <brk id="94" max="17" man="1"/>
    <brk id="114" max="17" man="1"/>
    <brk id="210" max="17" man="1"/>
    <brk id="279" max="17" man="1"/>
    <brk id="377" max="17" man="1"/>
  </rowBreaks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7E3966F-237C-4E4C-A97E-5A40DCCAE500}">
          <x14:formula1>
            <xm:f>CODIFICATION!$Q$9:$Q$16</xm:f>
          </x14:formula1>
          <xm:sqref>O342:O353 O143:O156 O248 O168:O169 O436:O437 K5 O283:O308 O222:O246 O251:O279 O404 O132:O140 O123:O130 O159:O166 O171:O219 O119 O11 O109:O114 O310:O340 O20 O22 O51:O54 O17:O18 O13:O15 O24 O26:O27 O29 O31 O33 O35:O46 O99:O101 O48:O49 O107 O408:O426 O103:O105 O356:O365 O56:O94 O96:O97</xm:sqref>
        </x14:dataValidation>
        <x14:dataValidation type="list" allowBlank="1" showInputMessage="1" showErrorMessage="1" xr:uid="{A9E434FA-A119-400B-B0EB-5293D4DC8BBE}">
          <x14:formula1>
            <xm:f>CODIFICATION!$N$9:$N$50</xm:f>
          </x14:formula1>
          <xm:sqref>N143:N156 J5 N168:N169 N436:N437 N248 N342:N353 N283:N308 N222:N246 N251:N279 N404 N132:N140 N123:N130 N159:N166 N171:N219 N119 N11 N109:N114 N310:N340 N20 N22 N51:N54 N17:N18 N13:N15 N24 N26:N27 N29 N31 N33 N35:N46 N99:N101 N48:N49 N107 N408:N426 N103:N105 N356:N365 N56:N94 N96:N97</xm:sqref>
        </x14:dataValidation>
        <x14:dataValidation type="list" allowBlank="1" showInputMessage="1" showErrorMessage="1" xr:uid="{7F5ADB5A-F90F-44A2-8E8F-BB391D301285}">
          <x14:formula1>
            <xm:f>CODIFICATION!$K$9:$K$21</xm:f>
          </x14:formula1>
          <xm:sqref>M143:M156 M436:M437 M168:M169 M248 M342:M353 M283:M308 M222:M246 M251:M279 M404 M132:M140 M123:M130 M159:M166 M171:M219 M119 M11 M109:M114 M310:M340 M20 M22 M51:M54 M17:M18 M13:M15 M24 M26:M27 M29 M31 M33 M35:M46 M99:M101 M48:M49 M107 M408:M426 M103:M105 M356:M365 M56:M94 M96:M97</xm:sqref>
        </x14:dataValidation>
        <x14:dataValidation type="list" allowBlank="1" showInputMessage="1" showErrorMessage="1" xr:uid="{2FE4DCC4-5FF0-48A0-8FBF-71FD9E7E0F7D}">
          <x14:formula1>
            <xm:f>CODIFICATION!$T$9:$T$12</xm:f>
          </x14:formula1>
          <xm:sqref>P143:P156 L5 P168:P169 P436:P437 P248 P342:P353 P283:P308 P222:P246 P251:P279 P404 P132:P140 P123:P130 P159:P166 P171:P219 P119 P109:P114 P11 P17:P18 P310:P340 P20 P22 P51:P54 P13:P15 P24 P26:P27 P29 P33 P35:P46 P99:P101 P48:P49 P107 P408:P426 P103:P105 P356:P365 P56:P94 P96:P97</xm:sqref>
        </x14:dataValidation>
        <x14:dataValidation type="list" allowBlank="1" showInputMessage="1" showErrorMessage="1" xr:uid="{FAE673F5-62C0-4AD3-A623-4F19927FF2B8}">
          <x14:formula1>
            <xm:f>CODIFICATION!$E$9:$E$24</xm:f>
          </x14:formula1>
          <xm:sqref>K143:K156 K429:K443 K168:K169 J169 K248 K342:K353 K404 K283:K308 K222:K246 K251:K279 K132:K140 K123:K130 K159:K166 K171:K219 K119 K11 K109:K114 K310:K340 K20 K22 K51:K54 K17:K18 K13:K15 K24 K26:K27 K29 K31 K33 K35:K46 K99:K101 K48:K49 K107 K408:K426 K103:K105 K356:K365 K56:K94 K96:K97</xm:sqref>
        </x14:dataValidation>
        <x14:dataValidation type="list" allowBlank="1" showInputMessage="1" showErrorMessage="1" xr:uid="{2816B375-800E-4520-A15F-59DBE9447D5B}">
          <x14:formula1>
            <xm:f>CODIFICATION!$B$9</xm:f>
          </x14:formula1>
          <xm:sqref>J143:J156 J168:J169 J248 J429:J443 J342:J353 J404 J283:J308 J222:J246 J251:J279 J132:J140 J123:J130 J159:J166 J171:J219 J119 J109:J114 J11 J17:J18 J310:J340 J20 J22 J51:J54 J13:J15 J24 J26:J27 J29 J33 J35:J46 J99:J101 J48:J49 J107 J408:J426 J103:J105 J356:J365 J56:J94 J96:J97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0FEEC-2E46-4F47-B0C6-532307A12964}">
  <sheetPr>
    <pageSetUpPr fitToPage="1"/>
  </sheetPr>
  <dimension ref="B2:AF70"/>
  <sheetViews>
    <sheetView topLeftCell="A7" zoomScale="55" zoomScaleNormal="55" zoomScaleSheetLayoutView="55" workbookViewId="0">
      <selection activeCell="R322" sqref="R322"/>
    </sheetView>
  </sheetViews>
  <sheetFormatPr baseColWidth="10" defaultColWidth="12.6640625" defaultRowHeight="13.8" x14ac:dyDescent="0.3"/>
  <cols>
    <col min="1" max="1" width="2.6640625" style="1" customWidth="1"/>
    <col min="2" max="2" width="11.6640625" style="1" customWidth="1"/>
    <col min="3" max="3" width="28.5546875" style="1" customWidth="1"/>
    <col min="4" max="4" width="2.88671875" style="1" customWidth="1"/>
    <col min="5" max="5" width="11.6640625" style="1" customWidth="1"/>
    <col min="6" max="6" width="35.109375" style="1" customWidth="1"/>
    <col min="7" max="7" width="2.88671875" style="1" customWidth="1"/>
    <col min="8" max="8" width="17.33203125" style="3" customWidth="1"/>
    <col min="9" max="9" width="45.109375" style="1" customWidth="1"/>
    <col min="10" max="10" width="2.88671875" style="1" customWidth="1"/>
    <col min="11" max="11" width="11.6640625" style="2" customWidth="1"/>
    <col min="12" max="12" width="43.88671875" style="1" customWidth="1"/>
    <col min="13" max="13" width="2.88671875" style="1" customWidth="1"/>
    <col min="14" max="14" width="11.6640625" style="2" customWidth="1"/>
    <col min="15" max="15" width="36.6640625" style="1" customWidth="1"/>
    <col min="16" max="16" width="2.88671875" style="1" customWidth="1"/>
    <col min="17" max="17" width="11.6640625" style="2" customWidth="1"/>
    <col min="18" max="18" width="21.109375" style="1" customWidth="1"/>
    <col min="19" max="19" width="2.88671875" style="1" customWidth="1"/>
    <col min="20" max="20" width="11.6640625" style="2" customWidth="1"/>
    <col min="21" max="21" width="17.33203125" style="1" customWidth="1"/>
    <col min="22" max="22" width="2.88671875" style="1" customWidth="1"/>
    <col min="23" max="23" width="11.6640625" style="1" customWidth="1"/>
    <col min="24" max="24" width="28.44140625" style="1" customWidth="1"/>
    <col min="25" max="25" width="2.88671875" style="1" customWidth="1"/>
    <col min="26" max="26" width="94" style="1" customWidth="1"/>
    <col min="27" max="27" width="2.88671875" style="1" customWidth="1"/>
    <col min="28" max="28" width="11.6640625" style="2" customWidth="1"/>
    <col min="29" max="29" width="45.44140625" style="1" customWidth="1"/>
    <col min="30" max="30" width="2.88671875" style="1" customWidth="1"/>
    <col min="31" max="31" width="11.6640625" style="2" customWidth="1"/>
    <col min="32" max="32" width="49.5546875" style="1" customWidth="1"/>
    <col min="33" max="33" width="2.88671875" style="1" customWidth="1"/>
    <col min="34" max="16384" width="12.6640625" style="1"/>
  </cols>
  <sheetData>
    <row r="2" spans="2:32" ht="22.8" x14ac:dyDescent="0.4">
      <c r="B2" s="25" t="s">
        <v>1232</v>
      </c>
      <c r="C2" s="10"/>
      <c r="D2" s="6"/>
      <c r="E2" s="25"/>
      <c r="F2" s="10"/>
      <c r="G2" s="6"/>
      <c r="H2" s="6"/>
      <c r="I2" s="6"/>
      <c r="J2" s="10"/>
      <c r="K2" s="10"/>
      <c r="L2" s="10"/>
      <c r="M2" s="6"/>
      <c r="N2" s="10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</row>
    <row r="3" spans="2:32" ht="22.8" x14ac:dyDescent="0.4">
      <c r="B3" s="25" t="s">
        <v>1233</v>
      </c>
      <c r="C3" s="10"/>
      <c r="D3" s="6"/>
      <c r="E3" s="25"/>
      <c r="F3" s="10"/>
      <c r="G3" s="6"/>
      <c r="H3" s="6"/>
      <c r="I3" s="6"/>
      <c r="J3" s="10"/>
      <c r="K3" s="10"/>
      <c r="L3" s="10"/>
      <c r="M3" s="6"/>
      <c r="N3" s="10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</row>
    <row r="4" spans="2:32" ht="15" customHeight="1" x14ac:dyDescent="0.25">
      <c r="B4" s="10"/>
      <c r="C4" s="10"/>
      <c r="D4" s="6"/>
      <c r="E4" s="10"/>
      <c r="F4" s="10"/>
      <c r="G4" s="6"/>
      <c r="H4" s="6"/>
      <c r="I4" s="6"/>
      <c r="J4" s="10"/>
      <c r="K4" s="10"/>
      <c r="L4" s="10"/>
      <c r="M4" s="6"/>
      <c r="N4" s="10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</row>
    <row r="5" spans="2:32" s="31" customFormat="1" ht="24.75" customHeight="1" x14ac:dyDescent="0.3">
      <c r="B5" s="420" t="s">
        <v>1143</v>
      </c>
      <c r="C5" s="421"/>
      <c r="D5" s="29"/>
      <c r="E5" s="420" t="s">
        <v>21</v>
      </c>
      <c r="F5" s="421"/>
      <c r="G5" s="29"/>
      <c r="H5" s="418" t="s">
        <v>1234</v>
      </c>
      <c r="I5" s="419"/>
      <c r="J5" s="30"/>
      <c r="K5" s="418" t="s">
        <v>1235</v>
      </c>
      <c r="L5" s="419"/>
      <c r="M5" s="29"/>
      <c r="N5" s="418" t="s">
        <v>1236</v>
      </c>
      <c r="O5" s="419"/>
      <c r="P5" s="29"/>
      <c r="Q5" s="418" t="s">
        <v>26</v>
      </c>
      <c r="R5" s="419"/>
      <c r="S5" s="29"/>
      <c r="T5" s="418" t="s">
        <v>1237</v>
      </c>
      <c r="U5" s="419"/>
      <c r="V5" s="29"/>
      <c r="W5" s="418" t="s">
        <v>1238</v>
      </c>
      <c r="X5" s="419"/>
      <c r="Y5" s="29"/>
      <c r="Z5" s="32" t="s">
        <v>1239</v>
      </c>
      <c r="AA5" s="29"/>
      <c r="AB5" s="416" t="s">
        <v>1240</v>
      </c>
      <c r="AC5" s="417"/>
      <c r="AD5" s="29"/>
      <c r="AE5" s="416" t="s">
        <v>1241</v>
      </c>
      <c r="AF5" s="417"/>
    </row>
    <row r="6" spans="2:32" ht="15" customHeight="1" x14ac:dyDescent="0.3">
      <c r="B6" s="414" t="s">
        <v>1242</v>
      </c>
      <c r="C6" s="415"/>
      <c r="D6" s="23"/>
      <c r="E6" s="414" t="s">
        <v>1243</v>
      </c>
      <c r="F6" s="415"/>
      <c r="G6" s="23"/>
      <c r="H6" s="410" t="s">
        <v>1244</v>
      </c>
      <c r="I6" s="411"/>
      <c r="J6" s="24"/>
      <c r="K6" s="410" t="s">
        <v>1245</v>
      </c>
      <c r="L6" s="411"/>
      <c r="M6" s="23"/>
      <c r="N6" s="410" t="s">
        <v>1243</v>
      </c>
      <c r="O6" s="411"/>
      <c r="P6" s="23"/>
      <c r="Q6" s="410" t="s">
        <v>1246</v>
      </c>
      <c r="R6" s="411"/>
      <c r="S6" s="23"/>
      <c r="T6" s="410" t="s">
        <v>1247</v>
      </c>
      <c r="U6" s="411"/>
      <c r="V6" s="23"/>
      <c r="W6" s="410"/>
      <c r="X6" s="411"/>
      <c r="Y6" s="23"/>
      <c r="Z6" s="33"/>
      <c r="AA6" s="23"/>
      <c r="AB6" s="408" t="s">
        <v>1248</v>
      </c>
      <c r="AC6" s="409"/>
      <c r="AD6" s="23"/>
      <c r="AE6" s="408" t="s">
        <v>1249</v>
      </c>
      <c r="AF6" s="409"/>
    </row>
    <row r="7" spans="2:32" x14ac:dyDescent="0.3">
      <c r="B7" s="414" t="s">
        <v>1250</v>
      </c>
      <c r="C7" s="415"/>
      <c r="D7" s="23"/>
      <c r="E7" s="414" t="s">
        <v>1250</v>
      </c>
      <c r="F7" s="415"/>
      <c r="G7" s="23"/>
      <c r="H7" s="410" t="s">
        <v>1251</v>
      </c>
      <c r="I7" s="411"/>
      <c r="J7" s="24"/>
      <c r="K7" s="410" t="s">
        <v>1250</v>
      </c>
      <c r="L7" s="411"/>
      <c r="M7" s="23"/>
      <c r="N7" s="410" t="s">
        <v>1250</v>
      </c>
      <c r="O7" s="411"/>
      <c r="P7" s="23"/>
      <c r="Q7" s="410" t="s">
        <v>1252</v>
      </c>
      <c r="R7" s="411"/>
      <c r="S7" s="23"/>
      <c r="T7" s="410" t="s">
        <v>1253</v>
      </c>
      <c r="U7" s="411"/>
      <c r="V7" s="23"/>
      <c r="W7" s="410" t="s">
        <v>1253</v>
      </c>
      <c r="X7" s="411"/>
      <c r="Y7" s="23"/>
      <c r="Z7" s="33"/>
      <c r="AA7" s="23"/>
      <c r="AB7" s="408" t="s">
        <v>1250</v>
      </c>
      <c r="AC7" s="409"/>
      <c r="AD7" s="23"/>
      <c r="AE7" s="408" t="s">
        <v>1250</v>
      </c>
      <c r="AF7" s="409"/>
    </row>
    <row r="8" spans="2:32" ht="20.25" customHeight="1" x14ac:dyDescent="0.25">
      <c r="B8" s="28" t="s">
        <v>1254</v>
      </c>
      <c r="C8" s="22" t="s">
        <v>1255</v>
      </c>
      <c r="D8" s="20"/>
      <c r="E8" s="28" t="s">
        <v>1254</v>
      </c>
      <c r="F8" s="22" t="s">
        <v>1255</v>
      </c>
      <c r="G8" s="20"/>
      <c r="H8" s="28" t="s">
        <v>1256</v>
      </c>
      <c r="I8" s="22" t="s">
        <v>1255</v>
      </c>
      <c r="J8" s="21"/>
      <c r="K8" s="28" t="s">
        <v>1254</v>
      </c>
      <c r="L8" s="22" t="s">
        <v>1255</v>
      </c>
      <c r="M8" s="20"/>
      <c r="N8" s="28" t="s">
        <v>1254</v>
      </c>
      <c r="O8" s="22" t="s">
        <v>1255</v>
      </c>
      <c r="P8" s="20"/>
      <c r="Q8" s="28" t="s">
        <v>1254</v>
      </c>
      <c r="R8" s="22" t="s">
        <v>1255</v>
      </c>
      <c r="S8" s="20"/>
      <c r="T8" s="28" t="s">
        <v>1254</v>
      </c>
      <c r="U8" s="22" t="s">
        <v>1255</v>
      </c>
      <c r="V8" s="20"/>
      <c r="W8" s="28" t="s">
        <v>1254</v>
      </c>
      <c r="X8" s="22" t="s">
        <v>1255</v>
      </c>
      <c r="Y8" s="20"/>
      <c r="Z8" s="34"/>
      <c r="AA8" s="20"/>
      <c r="AB8" s="28" t="s">
        <v>1254</v>
      </c>
      <c r="AC8" s="22" t="s">
        <v>1255</v>
      </c>
      <c r="AD8" s="20"/>
      <c r="AE8" s="28" t="s">
        <v>1254</v>
      </c>
      <c r="AF8" s="22" t="s">
        <v>1255</v>
      </c>
    </row>
    <row r="9" spans="2:32" ht="20.25" customHeight="1" x14ac:dyDescent="0.25">
      <c r="B9" s="17" t="s">
        <v>34</v>
      </c>
      <c r="C9" s="11" t="s">
        <v>1257</v>
      </c>
      <c r="D9" s="20"/>
      <c r="E9" s="17" t="s">
        <v>1258</v>
      </c>
      <c r="F9" s="11" t="s">
        <v>1259</v>
      </c>
      <c r="G9" s="20"/>
      <c r="H9" s="412" t="s">
        <v>1260</v>
      </c>
      <c r="I9" s="413"/>
      <c r="J9" s="21"/>
      <c r="K9" s="17" t="s">
        <v>105</v>
      </c>
      <c r="L9" s="11" t="s">
        <v>1261</v>
      </c>
      <c r="M9" s="20"/>
      <c r="N9" s="17" t="s">
        <v>38</v>
      </c>
      <c r="O9" s="11" t="s">
        <v>1262</v>
      </c>
      <c r="P9" s="20"/>
      <c r="Q9" s="26" t="s">
        <v>746</v>
      </c>
      <c r="R9" s="11" t="s">
        <v>1263</v>
      </c>
      <c r="S9" s="20"/>
      <c r="T9" s="17" t="s">
        <v>30</v>
      </c>
      <c r="U9" s="11" t="s">
        <v>1264</v>
      </c>
      <c r="V9" s="20"/>
      <c r="W9" s="12"/>
      <c r="X9" s="11" t="s">
        <v>1265</v>
      </c>
      <c r="Y9" s="20"/>
      <c r="Z9" s="35" t="s">
        <v>1266</v>
      </c>
      <c r="AA9" s="20"/>
      <c r="AB9" s="17" t="s">
        <v>1267</v>
      </c>
      <c r="AC9" s="11" t="s">
        <v>1268</v>
      </c>
      <c r="AD9" s="20"/>
      <c r="AE9" s="17" t="s">
        <v>1269</v>
      </c>
      <c r="AF9" s="11" t="s">
        <v>1270</v>
      </c>
    </row>
    <row r="10" spans="2:32" ht="20.25" customHeight="1" x14ac:dyDescent="0.25">
      <c r="B10" s="13"/>
      <c r="C10" s="11"/>
      <c r="D10" s="20"/>
      <c r="E10" s="17" t="s">
        <v>1271</v>
      </c>
      <c r="F10" s="11" t="s">
        <v>1272</v>
      </c>
      <c r="G10" s="20"/>
      <c r="H10" s="13" t="s">
        <v>1273</v>
      </c>
      <c r="I10" s="11" t="s">
        <v>1274</v>
      </c>
      <c r="J10" s="21"/>
      <c r="K10" s="17" t="s">
        <v>101</v>
      </c>
      <c r="L10" s="11" t="s">
        <v>1275</v>
      </c>
      <c r="M10" s="20"/>
      <c r="N10" s="17" t="s">
        <v>319</v>
      </c>
      <c r="O10" s="11" t="s">
        <v>1276</v>
      </c>
      <c r="P10" s="20"/>
      <c r="Q10" s="26" t="s">
        <v>1141</v>
      </c>
      <c r="R10" s="11" t="s">
        <v>1277</v>
      </c>
      <c r="S10" s="20"/>
      <c r="T10" s="17" t="s">
        <v>39</v>
      </c>
      <c r="U10" s="11"/>
      <c r="V10" s="20"/>
      <c r="W10" s="12"/>
      <c r="X10" s="11" t="s">
        <v>1278</v>
      </c>
      <c r="Y10" s="20"/>
      <c r="Z10" s="36"/>
      <c r="AA10" s="20"/>
      <c r="AB10" s="17" t="s">
        <v>1279</v>
      </c>
      <c r="AC10" s="11" t="s">
        <v>1280</v>
      </c>
      <c r="AD10" s="20"/>
      <c r="AE10" s="17" t="s">
        <v>1281</v>
      </c>
      <c r="AF10" s="11" t="s">
        <v>1282</v>
      </c>
    </row>
    <row r="11" spans="2:32" ht="20.25" customHeight="1" x14ac:dyDescent="0.25">
      <c r="B11" s="13"/>
      <c r="C11" s="11"/>
      <c r="D11" s="20"/>
      <c r="E11" s="17" t="s">
        <v>1283</v>
      </c>
      <c r="F11" s="11" t="s">
        <v>1284</v>
      </c>
      <c r="G11" s="20"/>
      <c r="H11" s="16"/>
      <c r="I11" s="11"/>
      <c r="J11" s="21"/>
      <c r="K11" s="17" t="s">
        <v>96</v>
      </c>
      <c r="L11" s="11" t="s">
        <v>1285</v>
      </c>
      <c r="M11" s="20"/>
      <c r="N11" s="19" t="s">
        <v>365</v>
      </c>
      <c r="O11" s="18" t="s">
        <v>1286</v>
      </c>
      <c r="P11" s="20"/>
      <c r="Q11" s="26" t="s">
        <v>980</v>
      </c>
      <c r="R11" s="11" t="s">
        <v>1287</v>
      </c>
      <c r="S11" s="20"/>
      <c r="T11" s="17" t="s">
        <v>238</v>
      </c>
      <c r="U11" s="11"/>
      <c r="V11" s="20"/>
      <c r="W11" s="12"/>
      <c r="X11" s="11"/>
      <c r="Y11" s="20"/>
      <c r="Z11" s="11"/>
      <c r="AA11" s="20"/>
      <c r="AB11" s="17" t="s">
        <v>48</v>
      </c>
      <c r="AC11" s="11" t="s">
        <v>1288</v>
      </c>
      <c r="AD11" s="20"/>
      <c r="AE11" s="17" t="s">
        <v>1289</v>
      </c>
      <c r="AF11" s="11" t="s">
        <v>1290</v>
      </c>
    </row>
    <row r="12" spans="2:32" ht="20.25" customHeight="1" x14ac:dyDescent="0.25">
      <c r="B12" s="13"/>
      <c r="C12" s="11"/>
      <c r="D12" s="20"/>
      <c r="E12" s="17" t="s">
        <v>1137</v>
      </c>
      <c r="F12" s="11" t="s">
        <v>1143</v>
      </c>
      <c r="G12" s="20"/>
      <c r="H12" s="16"/>
      <c r="I12" s="11"/>
      <c r="J12" s="21"/>
      <c r="K12" s="17" t="s">
        <v>789</v>
      </c>
      <c r="L12" s="11" t="s">
        <v>1291</v>
      </c>
      <c r="M12" s="20"/>
      <c r="N12" s="17" t="s">
        <v>1140</v>
      </c>
      <c r="O12" s="11" t="s">
        <v>1292</v>
      </c>
      <c r="P12" s="20"/>
      <c r="Q12" s="26" t="s">
        <v>356</v>
      </c>
      <c r="R12" s="11" t="s">
        <v>1293</v>
      </c>
      <c r="S12" s="20"/>
      <c r="T12" s="17" t="s">
        <v>1294</v>
      </c>
      <c r="U12" s="11"/>
      <c r="V12" s="20"/>
      <c r="W12" s="12"/>
      <c r="X12" s="11"/>
      <c r="Y12" s="20"/>
      <c r="Z12" s="11"/>
      <c r="AA12" s="20"/>
      <c r="AB12" s="17" t="s">
        <v>1295</v>
      </c>
      <c r="AC12" s="11" t="s">
        <v>1296</v>
      </c>
      <c r="AD12" s="20"/>
      <c r="AE12" s="17" t="s">
        <v>1297</v>
      </c>
      <c r="AF12" s="11" t="s">
        <v>1298</v>
      </c>
    </row>
    <row r="13" spans="2:32" ht="20.25" customHeight="1" x14ac:dyDescent="0.25">
      <c r="B13" s="13"/>
      <c r="C13" s="11"/>
      <c r="D13" s="20"/>
      <c r="E13" s="17" t="s">
        <v>164</v>
      </c>
      <c r="F13" s="11" t="s">
        <v>1299</v>
      </c>
      <c r="G13" s="20"/>
      <c r="H13" s="412" t="s">
        <v>1300</v>
      </c>
      <c r="I13" s="413"/>
      <c r="J13" s="21"/>
      <c r="K13" s="17" t="s">
        <v>742</v>
      </c>
      <c r="L13" s="11" t="s">
        <v>1301</v>
      </c>
      <c r="M13" s="20"/>
      <c r="N13" s="17" t="s">
        <v>149</v>
      </c>
      <c r="O13" s="11" t="s">
        <v>1302</v>
      </c>
      <c r="P13" s="20"/>
      <c r="Q13" s="26" t="s">
        <v>360</v>
      </c>
      <c r="R13" s="11" t="s">
        <v>1303</v>
      </c>
      <c r="S13" s="20"/>
      <c r="T13" s="26" t="s">
        <v>1304</v>
      </c>
      <c r="U13" s="11"/>
      <c r="V13" s="20"/>
      <c r="W13" s="12"/>
      <c r="X13" s="11"/>
      <c r="Y13" s="20"/>
      <c r="Z13" s="11"/>
      <c r="AA13" s="20"/>
      <c r="AB13" s="17" t="s">
        <v>1305</v>
      </c>
      <c r="AC13" s="11" t="s">
        <v>1306</v>
      </c>
      <c r="AD13" s="20"/>
      <c r="AE13" s="17" t="s">
        <v>1307</v>
      </c>
      <c r="AF13" s="11" t="s">
        <v>1308</v>
      </c>
    </row>
    <row r="14" spans="2:32" ht="20.25" customHeight="1" x14ac:dyDescent="0.25">
      <c r="B14" s="13"/>
      <c r="C14" s="11"/>
      <c r="D14" s="20"/>
      <c r="E14" s="17" t="s">
        <v>35</v>
      </c>
      <c r="F14" s="11" t="s">
        <v>1309</v>
      </c>
      <c r="G14" s="20"/>
      <c r="H14" s="15" t="s">
        <v>1310</v>
      </c>
      <c r="I14" s="14" t="s">
        <v>1311</v>
      </c>
      <c r="J14" s="21"/>
      <c r="K14" s="17" t="s">
        <v>109</v>
      </c>
      <c r="L14" s="11" t="s">
        <v>1312</v>
      </c>
      <c r="M14" s="20"/>
      <c r="N14" s="17" t="s">
        <v>815</v>
      </c>
      <c r="O14" s="11" t="s">
        <v>815</v>
      </c>
      <c r="P14" s="20"/>
      <c r="Q14" s="26" t="s">
        <v>386</v>
      </c>
      <c r="R14" s="11" t="s">
        <v>1313</v>
      </c>
      <c r="S14" s="20"/>
      <c r="T14" s="13"/>
      <c r="U14" s="11"/>
      <c r="V14" s="20"/>
      <c r="W14" s="12"/>
      <c r="X14" s="11"/>
      <c r="Y14" s="20"/>
      <c r="Z14" s="11"/>
      <c r="AA14" s="20"/>
      <c r="AB14" s="17" t="s">
        <v>1314</v>
      </c>
      <c r="AC14" s="11" t="s">
        <v>1315</v>
      </c>
      <c r="AD14" s="20"/>
      <c r="AE14" s="17" t="s">
        <v>1316</v>
      </c>
      <c r="AF14" s="11" t="s">
        <v>1317</v>
      </c>
    </row>
    <row r="15" spans="2:32" ht="20.25" customHeight="1" x14ac:dyDescent="0.25">
      <c r="B15" s="13"/>
      <c r="C15" s="11"/>
      <c r="D15" s="20"/>
      <c r="E15" s="17" t="s">
        <v>1318</v>
      </c>
      <c r="F15" s="11" t="s">
        <v>1319</v>
      </c>
      <c r="G15" s="20"/>
      <c r="H15" s="16" t="s">
        <v>1310</v>
      </c>
      <c r="I15" s="11" t="s">
        <v>1320</v>
      </c>
      <c r="J15" s="21"/>
      <c r="K15" s="17" t="s">
        <v>113</v>
      </c>
      <c r="L15" s="11" t="s">
        <v>1321</v>
      </c>
      <c r="M15" s="20"/>
      <c r="N15" s="17" t="s">
        <v>870</v>
      </c>
      <c r="O15" s="11" t="s">
        <v>1322</v>
      </c>
      <c r="P15" s="20"/>
      <c r="Q15" s="26" t="s">
        <v>348</v>
      </c>
      <c r="R15" s="11" t="s">
        <v>1323</v>
      </c>
      <c r="S15" s="20"/>
      <c r="T15" s="13"/>
      <c r="U15" s="11"/>
      <c r="V15" s="20"/>
      <c r="W15" s="12"/>
      <c r="X15" s="11"/>
      <c r="Y15" s="20"/>
      <c r="Z15" s="11"/>
      <c r="AA15" s="20"/>
      <c r="AB15" s="17" t="s">
        <v>1324</v>
      </c>
      <c r="AC15" s="11" t="s">
        <v>1325</v>
      </c>
      <c r="AD15" s="20"/>
      <c r="AE15" s="17" t="s">
        <v>1326</v>
      </c>
      <c r="AF15" s="11" t="s">
        <v>1327</v>
      </c>
    </row>
    <row r="16" spans="2:32" ht="20.25" customHeight="1" x14ac:dyDescent="0.25">
      <c r="B16" s="13"/>
      <c r="C16" s="11"/>
      <c r="D16" s="20"/>
      <c r="E16" s="17" t="s">
        <v>1328</v>
      </c>
      <c r="F16" s="11" t="s">
        <v>1329</v>
      </c>
      <c r="G16" s="20"/>
      <c r="H16" s="15" t="s">
        <v>1330</v>
      </c>
      <c r="I16" s="14" t="s">
        <v>1331</v>
      </c>
      <c r="J16" s="21"/>
      <c r="K16" s="17" t="s">
        <v>117</v>
      </c>
      <c r="L16" s="11" t="s">
        <v>1332</v>
      </c>
      <c r="M16" s="20"/>
      <c r="N16" s="17" t="s">
        <v>903</v>
      </c>
      <c r="O16" s="11" t="s">
        <v>1333</v>
      </c>
      <c r="P16" s="20"/>
      <c r="Q16" s="17" t="s">
        <v>37</v>
      </c>
      <c r="R16" s="11" t="s">
        <v>1334</v>
      </c>
      <c r="S16" s="20"/>
      <c r="T16" s="13"/>
      <c r="U16" s="11"/>
      <c r="V16" s="20"/>
      <c r="W16" s="12"/>
      <c r="X16" s="11"/>
      <c r="Y16" s="20"/>
      <c r="Z16" s="11"/>
      <c r="AA16" s="20"/>
      <c r="AB16" s="17" t="s">
        <v>1138</v>
      </c>
      <c r="AC16" s="11" t="s">
        <v>1335</v>
      </c>
      <c r="AD16" s="20"/>
      <c r="AE16" s="17" t="s">
        <v>1336</v>
      </c>
      <c r="AF16" s="11" t="s">
        <v>1337</v>
      </c>
    </row>
    <row r="17" spans="2:32" ht="20.25" customHeight="1" x14ac:dyDescent="0.25">
      <c r="B17" s="13"/>
      <c r="C17" s="11"/>
      <c r="D17" s="20"/>
      <c r="E17" s="17" t="s">
        <v>1338</v>
      </c>
      <c r="F17" s="11" t="s">
        <v>1339</v>
      </c>
      <c r="G17" s="20"/>
      <c r="H17" s="16" t="s">
        <v>1340</v>
      </c>
      <c r="I17" s="11" t="s">
        <v>1341</v>
      </c>
      <c r="J17" s="21"/>
      <c r="K17" s="17" t="s">
        <v>365</v>
      </c>
      <c r="L17" s="11" t="s">
        <v>1342</v>
      </c>
      <c r="M17" s="20"/>
      <c r="N17" s="17" t="s">
        <v>934</v>
      </c>
      <c r="O17" s="11" t="s">
        <v>1343</v>
      </c>
      <c r="P17" s="20"/>
      <c r="Q17" s="13"/>
      <c r="R17" s="11"/>
      <c r="S17" s="20"/>
      <c r="T17" s="13"/>
      <c r="U17" s="11"/>
      <c r="V17" s="20"/>
      <c r="W17" s="12"/>
      <c r="X17" s="11"/>
      <c r="Y17" s="20"/>
      <c r="Z17" s="11"/>
      <c r="AA17" s="20"/>
      <c r="AB17" s="17" t="s">
        <v>1344</v>
      </c>
      <c r="AC17" s="11" t="s">
        <v>1345</v>
      </c>
      <c r="AD17" s="20"/>
      <c r="AE17" s="17" t="s">
        <v>1346</v>
      </c>
      <c r="AF17" s="11" t="s">
        <v>1347</v>
      </c>
    </row>
    <row r="18" spans="2:32" ht="20.25" customHeight="1" x14ac:dyDescent="0.25">
      <c r="B18" s="13"/>
      <c r="C18" s="11"/>
      <c r="D18" s="20"/>
      <c r="E18" s="17" t="s">
        <v>1348</v>
      </c>
      <c r="F18" s="11" t="s">
        <v>1349</v>
      </c>
      <c r="G18" s="20"/>
      <c r="H18" s="16" t="s">
        <v>1350</v>
      </c>
      <c r="I18" s="11" t="s">
        <v>1351</v>
      </c>
      <c r="J18" s="21"/>
      <c r="K18" s="17" t="s">
        <v>652</v>
      </c>
      <c r="L18" s="11" t="s">
        <v>1352</v>
      </c>
      <c r="M18" s="20"/>
      <c r="N18" s="17" t="s">
        <v>76</v>
      </c>
      <c r="O18" s="11" t="s">
        <v>1353</v>
      </c>
      <c r="P18" s="20"/>
      <c r="Q18" s="13"/>
      <c r="R18" s="11"/>
      <c r="S18" s="20"/>
      <c r="T18" s="13"/>
      <c r="U18" s="11"/>
      <c r="V18" s="20"/>
      <c r="W18" s="12"/>
      <c r="X18" s="11"/>
      <c r="Y18" s="20"/>
      <c r="Z18" s="11"/>
      <c r="AA18" s="20"/>
      <c r="AB18" s="17" t="s">
        <v>1354</v>
      </c>
      <c r="AC18" s="18" t="s">
        <v>1355</v>
      </c>
      <c r="AD18" s="20"/>
      <c r="AE18" s="17" t="s">
        <v>1356</v>
      </c>
      <c r="AF18" s="11" t="s">
        <v>1357</v>
      </c>
    </row>
    <row r="19" spans="2:32" ht="20.25" customHeight="1" x14ac:dyDescent="0.25">
      <c r="B19" s="13"/>
      <c r="C19" s="11"/>
      <c r="D19" s="20"/>
      <c r="E19" s="17" t="s">
        <v>1358</v>
      </c>
      <c r="F19" s="11" t="s">
        <v>1359</v>
      </c>
      <c r="G19" s="20"/>
      <c r="H19" s="16" t="s">
        <v>1360</v>
      </c>
      <c r="I19" s="11" t="s">
        <v>1361</v>
      </c>
      <c r="J19" s="21"/>
      <c r="K19" s="17" t="s">
        <v>347</v>
      </c>
      <c r="L19" s="11" t="s">
        <v>1362</v>
      </c>
      <c r="M19" s="20"/>
      <c r="N19" s="17" t="s">
        <v>413</v>
      </c>
      <c r="O19" s="11" t="s">
        <v>1363</v>
      </c>
      <c r="P19" s="20"/>
      <c r="Q19" s="13"/>
      <c r="R19" s="11"/>
      <c r="S19" s="20"/>
      <c r="T19" s="13"/>
      <c r="U19" s="11"/>
      <c r="V19" s="20"/>
      <c r="W19" s="12"/>
      <c r="X19" s="11"/>
      <c r="Y19" s="20"/>
      <c r="Z19" s="11"/>
      <c r="AA19" s="20"/>
      <c r="AB19" s="17" t="s">
        <v>1364</v>
      </c>
      <c r="AC19" s="18" t="s">
        <v>1365</v>
      </c>
      <c r="AD19" s="20"/>
      <c r="AE19" s="17" t="s">
        <v>413</v>
      </c>
      <c r="AF19" s="11" t="s">
        <v>1363</v>
      </c>
    </row>
    <row r="20" spans="2:32" ht="20.25" customHeight="1" x14ac:dyDescent="0.25">
      <c r="B20" s="13"/>
      <c r="C20" s="11"/>
      <c r="D20" s="20"/>
      <c r="E20" s="17" t="s">
        <v>1366</v>
      </c>
      <c r="F20" s="11" t="s">
        <v>1367</v>
      </c>
      <c r="G20" s="20"/>
      <c r="H20" s="16" t="s">
        <v>1368</v>
      </c>
      <c r="I20" s="11" t="s">
        <v>1369</v>
      </c>
      <c r="J20" s="21"/>
      <c r="K20" s="17" t="s">
        <v>318</v>
      </c>
      <c r="L20" s="11" t="s">
        <v>1370</v>
      </c>
      <c r="M20" s="20"/>
      <c r="N20" s="17" t="s">
        <v>1371</v>
      </c>
      <c r="O20" s="84" t="s">
        <v>1372</v>
      </c>
      <c r="P20" s="20"/>
      <c r="Q20" s="13"/>
      <c r="R20" s="11"/>
      <c r="S20" s="20"/>
      <c r="T20" s="13"/>
      <c r="U20" s="11"/>
      <c r="V20" s="20"/>
      <c r="W20" s="12"/>
      <c r="X20" s="11"/>
      <c r="Y20" s="20"/>
      <c r="Z20" s="11"/>
      <c r="AA20" s="20"/>
      <c r="AB20" s="17" t="s">
        <v>1373</v>
      </c>
      <c r="AC20" s="18" t="s">
        <v>1374</v>
      </c>
      <c r="AD20" s="20"/>
      <c r="AE20" s="17" t="s">
        <v>1375</v>
      </c>
      <c r="AF20" s="11" t="s">
        <v>1376</v>
      </c>
    </row>
    <row r="21" spans="2:32" ht="20.25" customHeight="1" x14ac:dyDescent="0.25">
      <c r="B21" s="13"/>
      <c r="C21" s="11"/>
      <c r="D21" s="20"/>
      <c r="E21" s="17" t="s">
        <v>1377</v>
      </c>
      <c r="F21" s="11" t="s">
        <v>1378</v>
      </c>
      <c r="G21" s="20"/>
      <c r="H21" s="16" t="s">
        <v>1379</v>
      </c>
      <c r="I21" s="11" t="s">
        <v>1380</v>
      </c>
      <c r="J21" s="21"/>
      <c r="K21" s="17" t="s">
        <v>37</v>
      </c>
      <c r="L21" s="11" t="s">
        <v>1334</v>
      </c>
      <c r="M21" s="20"/>
      <c r="N21" s="17" t="s">
        <v>1381</v>
      </c>
      <c r="O21" s="11" t="s">
        <v>1382</v>
      </c>
      <c r="P21" s="20"/>
      <c r="Q21" s="13"/>
      <c r="R21" s="11"/>
      <c r="S21" s="20"/>
      <c r="T21" s="13"/>
      <c r="U21" s="11"/>
      <c r="V21" s="20"/>
      <c r="W21" s="12"/>
      <c r="X21" s="11"/>
      <c r="Y21" s="20"/>
      <c r="Z21" s="11"/>
      <c r="AA21" s="20"/>
      <c r="AB21" s="17" t="s">
        <v>1383</v>
      </c>
      <c r="AC21" s="11" t="s">
        <v>1384</v>
      </c>
      <c r="AD21" s="20"/>
      <c r="AE21" s="17" t="s">
        <v>1385</v>
      </c>
      <c r="AF21" s="11" t="s">
        <v>1386</v>
      </c>
    </row>
    <row r="22" spans="2:32" ht="20.25" customHeight="1" x14ac:dyDescent="0.25">
      <c r="B22" s="13"/>
      <c r="C22" s="11"/>
      <c r="D22" s="20"/>
      <c r="E22" s="17" t="s">
        <v>1387</v>
      </c>
      <c r="F22" s="11" t="s">
        <v>1388</v>
      </c>
      <c r="G22" s="20"/>
      <c r="H22" s="15" t="s">
        <v>1389</v>
      </c>
      <c r="I22" s="14" t="s">
        <v>1156</v>
      </c>
      <c r="J22" s="21"/>
      <c r="K22" s="17" t="s">
        <v>1390</v>
      </c>
      <c r="L22" s="11" t="s">
        <v>1391</v>
      </c>
      <c r="M22" s="20"/>
      <c r="N22" s="17" t="s">
        <v>1024</v>
      </c>
      <c r="O22" s="11" t="s">
        <v>1392</v>
      </c>
      <c r="P22" s="20"/>
      <c r="Q22" s="13"/>
      <c r="R22" s="11"/>
      <c r="S22" s="20"/>
      <c r="T22" s="13"/>
      <c r="U22" s="11"/>
      <c r="V22" s="20"/>
      <c r="W22" s="12"/>
      <c r="X22" s="11"/>
      <c r="Y22" s="20"/>
      <c r="Z22" s="11"/>
      <c r="AA22" s="20"/>
      <c r="AB22" s="17" t="s">
        <v>1393</v>
      </c>
      <c r="AC22" s="11" t="s">
        <v>1394</v>
      </c>
      <c r="AD22" s="20"/>
      <c r="AE22" s="17" t="s">
        <v>1395</v>
      </c>
      <c r="AF22" s="11" t="s">
        <v>1396</v>
      </c>
    </row>
    <row r="23" spans="2:32" ht="20.25" customHeight="1" x14ac:dyDescent="0.25">
      <c r="B23" s="13"/>
      <c r="C23" s="11"/>
      <c r="D23" s="6"/>
      <c r="E23" s="17" t="s">
        <v>1397</v>
      </c>
      <c r="F23" s="11" t="s">
        <v>1398</v>
      </c>
      <c r="G23" s="6"/>
      <c r="H23" s="16" t="s">
        <v>1399</v>
      </c>
      <c r="I23" s="11" t="s">
        <v>1400</v>
      </c>
      <c r="J23" s="10"/>
      <c r="K23" s="13"/>
      <c r="L23" s="11"/>
      <c r="M23" s="6"/>
      <c r="N23" s="17" t="s">
        <v>1055</v>
      </c>
      <c r="O23" s="11" t="s">
        <v>1401</v>
      </c>
      <c r="P23" s="6"/>
      <c r="Q23" s="13"/>
      <c r="R23" s="11"/>
      <c r="S23" s="6"/>
      <c r="T23" s="13"/>
      <c r="U23" s="11"/>
      <c r="V23" s="6"/>
      <c r="W23" s="12"/>
      <c r="X23" s="11"/>
      <c r="Y23" s="6"/>
      <c r="Z23" s="11"/>
      <c r="AA23" s="6"/>
      <c r="AB23" s="17" t="s">
        <v>1402</v>
      </c>
      <c r="AC23" s="18" t="s">
        <v>1403</v>
      </c>
      <c r="AD23" s="6"/>
      <c r="AE23" s="17" t="s">
        <v>1404</v>
      </c>
      <c r="AF23" s="11" t="s">
        <v>1405</v>
      </c>
    </row>
    <row r="24" spans="2:32" ht="20.25" customHeight="1" x14ac:dyDescent="0.25">
      <c r="B24" s="13"/>
      <c r="C24" s="11"/>
      <c r="D24" s="6"/>
      <c r="E24" s="17" t="s">
        <v>1406</v>
      </c>
      <c r="F24" s="11" t="s">
        <v>1407</v>
      </c>
      <c r="G24" s="6"/>
      <c r="H24" s="16" t="s">
        <v>1408</v>
      </c>
      <c r="I24" s="11" t="s">
        <v>1409</v>
      </c>
      <c r="J24" s="10"/>
      <c r="K24" s="13"/>
      <c r="L24" s="11"/>
      <c r="M24" s="6"/>
      <c r="N24" s="17" t="s">
        <v>1410</v>
      </c>
      <c r="O24" s="11" t="s">
        <v>1411</v>
      </c>
      <c r="P24" s="6"/>
      <c r="Q24" s="13"/>
      <c r="R24" s="11"/>
      <c r="S24" s="6"/>
      <c r="T24" s="13"/>
      <c r="U24" s="11"/>
      <c r="V24" s="6"/>
      <c r="W24" s="12"/>
      <c r="X24" s="11"/>
      <c r="Y24" s="6"/>
      <c r="Z24" s="11"/>
      <c r="AA24" s="6"/>
      <c r="AB24" s="17" t="s">
        <v>318</v>
      </c>
      <c r="AC24" s="11" t="s">
        <v>1412</v>
      </c>
      <c r="AD24" s="6"/>
      <c r="AE24" s="17" t="s">
        <v>1413</v>
      </c>
      <c r="AF24" s="11" t="s">
        <v>1414</v>
      </c>
    </row>
    <row r="25" spans="2:32" ht="20.25" customHeight="1" x14ac:dyDescent="0.25">
      <c r="B25" s="13"/>
      <c r="C25" s="11"/>
      <c r="D25" s="6"/>
      <c r="E25" s="13"/>
      <c r="F25" s="11"/>
      <c r="G25" s="6"/>
      <c r="H25" s="16" t="s">
        <v>1415</v>
      </c>
      <c r="I25" s="11" t="s">
        <v>1416</v>
      </c>
      <c r="J25" s="10"/>
      <c r="K25" s="13"/>
      <c r="L25" s="11"/>
      <c r="M25" s="6"/>
      <c r="N25" s="17" t="s">
        <v>1417</v>
      </c>
      <c r="O25" s="11" t="s">
        <v>1418</v>
      </c>
      <c r="P25" s="6"/>
      <c r="Q25" s="13"/>
      <c r="R25" s="11"/>
      <c r="S25" s="6"/>
      <c r="T25" s="13"/>
      <c r="U25" s="11"/>
      <c r="V25" s="6"/>
      <c r="W25" s="12"/>
      <c r="X25" s="11"/>
      <c r="Y25" s="6"/>
      <c r="Z25" s="11"/>
      <c r="AA25" s="6"/>
      <c r="AB25" s="17" t="s">
        <v>1419</v>
      </c>
      <c r="AC25" s="11" t="s">
        <v>1334</v>
      </c>
      <c r="AD25" s="6"/>
      <c r="AE25" s="17" t="s">
        <v>1420</v>
      </c>
      <c r="AF25" s="11" t="s">
        <v>1421</v>
      </c>
    </row>
    <row r="26" spans="2:32" ht="20.25" customHeight="1" x14ac:dyDescent="0.25">
      <c r="B26" s="12"/>
      <c r="C26" s="11"/>
      <c r="D26" s="6"/>
      <c r="E26" s="12"/>
      <c r="F26" s="11"/>
      <c r="G26" s="6"/>
      <c r="H26" s="16" t="s">
        <v>1422</v>
      </c>
      <c r="I26" s="11" t="s">
        <v>1423</v>
      </c>
      <c r="J26" s="10"/>
      <c r="K26" s="13"/>
      <c r="L26" s="11"/>
      <c r="M26" s="6"/>
      <c r="N26" s="17" t="s">
        <v>1424</v>
      </c>
      <c r="O26" s="11" t="s">
        <v>1425</v>
      </c>
      <c r="P26" s="6"/>
      <c r="Q26" s="13"/>
      <c r="R26" s="11"/>
      <c r="S26" s="6"/>
      <c r="T26" s="13"/>
      <c r="U26" s="11"/>
      <c r="V26" s="6"/>
      <c r="W26" s="12"/>
      <c r="X26" s="11"/>
      <c r="Y26" s="6"/>
      <c r="Z26" s="11"/>
      <c r="AA26" s="6"/>
      <c r="AB26" s="13"/>
      <c r="AC26" s="11"/>
      <c r="AD26" s="6"/>
      <c r="AE26" s="17" t="s">
        <v>1426</v>
      </c>
      <c r="AF26" s="11" t="s">
        <v>1427</v>
      </c>
    </row>
    <row r="27" spans="2:32" ht="20.25" customHeight="1" x14ac:dyDescent="0.25">
      <c r="B27" s="12"/>
      <c r="C27" s="11"/>
      <c r="D27" s="6"/>
      <c r="E27" s="12"/>
      <c r="F27" s="11"/>
      <c r="G27" s="6"/>
      <c r="H27" s="16" t="s">
        <v>1428</v>
      </c>
      <c r="I27" s="11" t="s">
        <v>1429</v>
      </c>
      <c r="J27" s="10"/>
      <c r="K27" s="13"/>
      <c r="L27" s="11"/>
      <c r="M27" s="6"/>
      <c r="N27" s="17" t="s">
        <v>1430</v>
      </c>
      <c r="O27" s="11" t="s">
        <v>1431</v>
      </c>
      <c r="P27" s="6"/>
      <c r="Q27" s="13"/>
      <c r="R27" s="11"/>
      <c r="S27" s="6"/>
      <c r="T27" s="13"/>
      <c r="U27" s="11"/>
      <c r="V27" s="6"/>
      <c r="W27" s="12"/>
      <c r="X27" s="11"/>
      <c r="Y27" s="6"/>
      <c r="Z27" s="11"/>
      <c r="AA27" s="6"/>
      <c r="AB27" s="13"/>
      <c r="AC27" s="11"/>
      <c r="AD27" s="6"/>
      <c r="AE27" s="17" t="s">
        <v>1432</v>
      </c>
      <c r="AF27" s="11" t="s">
        <v>1433</v>
      </c>
    </row>
    <row r="28" spans="2:32" ht="20.25" customHeight="1" x14ac:dyDescent="0.25">
      <c r="B28" s="12"/>
      <c r="C28" s="11"/>
      <c r="D28" s="6"/>
      <c r="E28" s="12"/>
      <c r="F28" s="11"/>
      <c r="G28" s="6"/>
      <c r="H28" s="16" t="s">
        <v>1434</v>
      </c>
      <c r="I28" s="11" t="s">
        <v>1435</v>
      </c>
      <c r="J28" s="10"/>
      <c r="K28" s="13"/>
      <c r="L28" s="11"/>
      <c r="M28" s="6"/>
      <c r="N28" s="17" t="s">
        <v>89</v>
      </c>
      <c r="O28" s="11" t="s">
        <v>1436</v>
      </c>
      <c r="P28" s="6"/>
      <c r="Q28" s="13"/>
      <c r="R28" s="11"/>
      <c r="S28" s="6"/>
      <c r="T28" s="13"/>
      <c r="U28" s="11"/>
      <c r="V28" s="6"/>
      <c r="W28" s="12"/>
      <c r="X28" s="11"/>
      <c r="Y28" s="6"/>
      <c r="Z28" s="11"/>
      <c r="AA28" s="6"/>
      <c r="AB28" s="13"/>
      <c r="AC28" s="11"/>
      <c r="AD28" s="6"/>
      <c r="AE28" s="17" t="s">
        <v>1328</v>
      </c>
      <c r="AF28" s="11" t="s">
        <v>1437</v>
      </c>
    </row>
    <row r="29" spans="2:32" ht="20.25" customHeight="1" x14ac:dyDescent="0.25">
      <c r="B29" s="12"/>
      <c r="C29" s="11"/>
      <c r="D29" s="6"/>
      <c r="E29" s="12"/>
      <c r="F29" s="11"/>
      <c r="G29" s="6"/>
      <c r="H29" s="16" t="s">
        <v>1438</v>
      </c>
      <c r="I29" s="11" t="s">
        <v>1439</v>
      </c>
      <c r="J29" s="10"/>
      <c r="K29" s="13"/>
      <c r="L29" s="11"/>
      <c r="M29" s="6"/>
      <c r="N29" s="17" t="s">
        <v>1440</v>
      </c>
      <c r="O29" s="11" t="s">
        <v>1441</v>
      </c>
      <c r="P29" s="6"/>
      <c r="Q29" s="13"/>
      <c r="R29" s="11"/>
      <c r="S29" s="6"/>
      <c r="T29" s="13"/>
      <c r="U29" s="11"/>
      <c r="V29" s="6"/>
      <c r="W29" s="12"/>
      <c r="X29" s="11"/>
      <c r="Y29" s="6"/>
      <c r="Z29" s="11"/>
      <c r="AA29" s="6"/>
      <c r="AB29" s="13"/>
      <c r="AC29" s="11"/>
      <c r="AD29" s="6"/>
      <c r="AE29" s="13"/>
      <c r="AF29" s="27"/>
    </row>
    <row r="30" spans="2:32" ht="20.25" customHeight="1" x14ac:dyDescent="0.25">
      <c r="B30" s="12"/>
      <c r="C30" s="11"/>
      <c r="D30" s="6"/>
      <c r="E30" s="12"/>
      <c r="F30" s="11"/>
      <c r="G30" s="6"/>
      <c r="H30" s="16" t="s">
        <v>1442</v>
      </c>
      <c r="I30" s="11" t="s">
        <v>1443</v>
      </c>
      <c r="J30" s="10"/>
      <c r="K30" s="13"/>
      <c r="L30" s="11"/>
      <c r="M30" s="6"/>
      <c r="N30" s="17" t="s">
        <v>312</v>
      </c>
      <c r="O30" s="11" t="s">
        <v>1444</v>
      </c>
      <c r="P30" s="6"/>
      <c r="Q30" s="13"/>
      <c r="R30" s="11"/>
      <c r="S30" s="6"/>
      <c r="T30" s="13"/>
      <c r="U30" s="11"/>
      <c r="V30" s="6"/>
      <c r="W30" s="12"/>
      <c r="X30" s="11"/>
      <c r="Y30" s="6"/>
      <c r="Z30" s="11"/>
      <c r="AA30" s="6"/>
      <c r="AB30" s="13"/>
      <c r="AC30" s="11"/>
      <c r="AD30" s="6"/>
      <c r="AE30" s="13"/>
      <c r="AF30" s="11"/>
    </row>
    <row r="31" spans="2:32" ht="20.25" customHeight="1" x14ac:dyDescent="0.25">
      <c r="B31" s="12"/>
      <c r="C31" s="11"/>
      <c r="D31" s="6"/>
      <c r="E31" s="12"/>
      <c r="F31" s="11"/>
      <c r="G31" s="6"/>
      <c r="H31" s="16" t="s">
        <v>1445</v>
      </c>
      <c r="I31" s="11" t="s">
        <v>1446</v>
      </c>
      <c r="J31" s="10"/>
      <c r="K31" s="13"/>
      <c r="L31" s="11"/>
      <c r="M31" s="6"/>
      <c r="N31" s="17" t="s">
        <v>328</v>
      </c>
      <c r="O31" s="11" t="s">
        <v>1447</v>
      </c>
      <c r="P31" s="6"/>
      <c r="Q31" s="13"/>
      <c r="R31" s="11"/>
      <c r="S31" s="6"/>
      <c r="T31" s="13"/>
      <c r="U31" s="11"/>
      <c r="V31" s="6"/>
      <c r="W31" s="12"/>
      <c r="X31" s="11"/>
      <c r="Y31" s="6"/>
      <c r="Z31" s="11"/>
      <c r="AA31" s="6"/>
      <c r="AB31" s="13"/>
      <c r="AC31" s="11"/>
      <c r="AD31" s="6"/>
      <c r="AE31" s="13"/>
      <c r="AF31" s="11"/>
    </row>
    <row r="32" spans="2:32" ht="20.25" customHeight="1" x14ac:dyDescent="0.25">
      <c r="B32" s="12"/>
      <c r="C32" s="11"/>
      <c r="D32" s="6"/>
      <c r="E32" s="12"/>
      <c r="F32" s="11"/>
      <c r="G32" s="6"/>
      <c r="H32" s="15" t="s">
        <v>1448</v>
      </c>
      <c r="I32" s="14" t="s">
        <v>1449</v>
      </c>
      <c r="J32" s="10"/>
      <c r="K32" s="13"/>
      <c r="L32" s="11"/>
      <c r="M32" s="6"/>
      <c r="N32" s="17" t="s">
        <v>1450</v>
      </c>
      <c r="O32" s="11" t="s">
        <v>1451</v>
      </c>
      <c r="P32" s="6"/>
      <c r="Q32" s="13"/>
      <c r="R32" s="11"/>
      <c r="S32" s="6"/>
      <c r="T32" s="13"/>
      <c r="U32" s="11"/>
      <c r="V32" s="6"/>
      <c r="W32" s="12"/>
      <c r="X32" s="11"/>
      <c r="Y32" s="6"/>
      <c r="Z32" s="11"/>
      <c r="AA32" s="6"/>
      <c r="AB32" s="13"/>
      <c r="AC32" s="11"/>
      <c r="AD32" s="6"/>
      <c r="AE32" s="13"/>
      <c r="AF32" s="11"/>
    </row>
    <row r="33" spans="2:32" ht="20.25" customHeight="1" x14ac:dyDescent="0.25">
      <c r="B33" s="12"/>
      <c r="C33" s="11"/>
      <c r="D33" s="6"/>
      <c r="E33" s="12"/>
      <c r="F33" s="11"/>
      <c r="G33" s="6"/>
      <c r="H33" s="16">
        <v>1000</v>
      </c>
      <c r="I33" s="11" t="s">
        <v>1452</v>
      </c>
      <c r="J33" s="10"/>
      <c r="K33" s="13"/>
      <c r="L33" s="11"/>
      <c r="M33" s="6"/>
      <c r="N33" s="19" t="s">
        <v>318</v>
      </c>
      <c r="O33" s="18" t="s">
        <v>1453</v>
      </c>
      <c r="P33" s="6"/>
      <c r="Q33" s="13"/>
      <c r="R33" s="11"/>
      <c r="S33" s="6"/>
      <c r="T33" s="13"/>
      <c r="U33" s="11"/>
      <c r="V33" s="6"/>
      <c r="W33" s="12"/>
      <c r="X33" s="11"/>
      <c r="Y33" s="6"/>
      <c r="Z33" s="11"/>
      <c r="AA33" s="6"/>
      <c r="AB33" s="13"/>
      <c r="AC33" s="11"/>
      <c r="AD33" s="6"/>
      <c r="AE33" s="13"/>
      <c r="AF33" s="11"/>
    </row>
    <row r="34" spans="2:32" ht="20.25" customHeight="1" x14ac:dyDescent="0.25">
      <c r="B34" s="12"/>
      <c r="C34" s="11"/>
      <c r="D34" s="6"/>
      <c r="E34" s="12"/>
      <c r="F34" s="11"/>
      <c r="G34" s="6"/>
      <c r="H34" s="16">
        <v>1100</v>
      </c>
      <c r="I34" s="11" t="s">
        <v>1454</v>
      </c>
      <c r="J34" s="10"/>
      <c r="K34" s="13"/>
      <c r="L34" s="11"/>
      <c r="M34" s="6"/>
      <c r="N34" s="19" t="s">
        <v>1138</v>
      </c>
      <c r="O34" s="18" t="s">
        <v>1455</v>
      </c>
      <c r="P34" s="6"/>
      <c r="Q34" s="13"/>
      <c r="R34" s="11"/>
      <c r="S34" s="6"/>
      <c r="T34" s="13"/>
      <c r="U34" s="11"/>
      <c r="V34" s="6"/>
      <c r="W34" s="12"/>
      <c r="X34" s="11"/>
      <c r="Y34" s="6"/>
      <c r="Z34" s="11"/>
      <c r="AA34" s="6"/>
      <c r="AB34" s="13"/>
      <c r="AC34" s="11"/>
      <c r="AD34" s="6"/>
      <c r="AE34" s="13"/>
      <c r="AF34" s="11"/>
    </row>
    <row r="35" spans="2:32" ht="20.25" customHeight="1" x14ac:dyDescent="0.25">
      <c r="B35" s="12"/>
      <c r="C35" s="11"/>
      <c r="D35" s="6"/>
      <c r="E35" s="12"/>
      <c r="F35" s="11"/>
      <c r="G35" s="6"/>
      <c r="H35" s="16">
        <v>1200</v>
      </c>
      <c r="I35" s="11" t="s">
        <v>1456</v>
      </c>
      <c r="J35" s="10"/>
      <c r="K35" s="13"/>
      <c r="L35" s="11"/>
      <c r="M35" s="6"/>
      <c r="N35" s="19" t="s">
        <v>1426</v>
      </c>
      <c r="O35" s="18" t="s">
        <v>1426</v>
      </c>
      <c r="P35" s="6"/>
      <c r="Q35" s="13"/>
      <c r="R35" s="11"/>
      <c r="S35" s="6"/>
      <c r="T35" s="13"/>
      <c r="U35" s="11"/>
      <c r="V35" s="6"/>
      <c r="W35" s="12"/>
      <c r="X35" s="11"/>
      <c r="Y35" s="6"/>
      <c r="Z35" s="11"/>
      <c r="AA35" s="6"/>
      <c r="AB35" s="13"/>
      <c r="AC35" s="11"/>
      <c r="AD35" s="6"/>
      <c r="AE35" s="13"/>
      <c r="AF35" s="11"/>
    </row>
    <row r="36" spans="2:32" ht="20.25" customHeight="1" x14ac:dyDescent="0.25">
      <c r="B36" s="12"/>
      <c r="C36" s="11"/>
      <c r="D36" s="6"/>
      <c r="E36" s="12"/>
      <c r="F36" s="11"/>
      <c r="G36" s="6"/>
      <c r="H36" s="16">
        <v>1300</v>
      </c>
      <c r="I36" s="11" t="s">
        <v>1396</v>
      </c>
      <c r="J36" s="10"/>
      <c r="K36" s="13"/>
      <c r="L36" s="11"/>
      <c r="M36" s="6"/>
      <c r="N36" s="19" t="s">
        <v>301</v>
      </c>
      <c r="O36" s="11" t="s">
        <v>1457</v>
      </c>
      <c r="P36" s="6"/>
      <c r="Q36" s="13"/>
      <c r="R36" s="11"/>
      <c r="S36" s="6"/>
      <c r="T36" s="13"/>
      <c r="U36" s="11"/>
      <c r="V36" s="6"/>
      <c r="W36" s="12"/>
      <c r="X36" s="11"/>
      <c r="Y36" s="6"/>
      <c r="Z36" s="11"/>
      <c r="AA36" s="6"/>
      <c r="AB36" s="13"/>
      <c r="AC36" s="11"/>
      <c r="AD36" s="6"/>
      <c r="AE36" s="13"/>
      <c r="AF36" s="11"/>
    </row>
    <row r="37" spans="2:32" ht="20.25" customHeight="1" x14ac:dyDescent="0.25">
      <c r="B37" s="12"/>
      <c r="C37" s="11"/>
      <c r="D37" s="6"/>
      <c r="E37" s="12"/>
      <c r="F37" s="11"/>
      <c r="G37" s="6"/>
      <c r="H37" s="16">
        <v>1400</v>
      </c>
      <c r="I37" s="11" t="s">
        <v>1363</v>
      </c>
      <c r="J37" s="10"/>
      <c r="K37" s="13"/>
      <c r="L37" s="11"/>
      <c r="M37" s="6"/>
      <c r="N37" s="19" t="s">
        <v>56</v>
      </c>
      <c r="O37" s="11" t="s">
        <v>1458</v>
      </c>
      <c r="P37" s="6"/>
      <c r="Q37" s="13"/>
      <c r="R37" s="11"/>
      <c r="S37" s="6"/>
      <c r="T37" s="13"/>
      <c r="U37" s="11"/>
      <c r="V37" s="6"/>
      <c r="W37" s="12"/>
      <c r="X37" s="11"/>
      <c r="Y37" s="6"/>
      <c r="Z37" s="11"/>
      <c r="AA37" s="6"/>
      <c r="AB37" s="13"/>
      <c r="AC37" s="11"/>
      <c r="AD37" s="6"/>
      <c r="AE37" s="13"/>
      <c r="AF37" s="11"/>
    </row>
    <row r="38" spans="2:32" ht="20.25" customHeight="1" x14ac:dyDescent="0.25">
      <c r="B38" s="12"/>
      <c r="C38" s="11"/>
      <c r="D38" s="6"/>
      <c r="E38" s="12"/>
      <c r="F38" s="11"/>
      <c r="G38" s="6"/>
      <c r="H38" s="16">
        <v>1500</v>
      </c>
      <c r="I38" s="11" t="s">
        <v>1459</v>
      </c>
      <c r="J38" s="10"/>
      <c r="K38" s="13"/>
      <c r="L38" s="11"/>
      <c r="M38" s="6"/>
      <c r="N38" s="19" t="s">
        <v>97</v>
      </c>
      <c r="O38" s="11" t="s">
        <v>1460</v>
      </c>
      <c r="P38" s="6"/>
      <c r="Q38" s="13"/>
      <c r="R38" s="11"/>
      <c r="S38" s="6"/>
      <c r="T38" s="13"/>
      <c r="U38" s="11"/>
      <c r="V38" s="6"/>
      <c r="W38" s="12"/>
      <c r="X38" s="11"/>
      <c r="Y38" s="6"/>
      <c r="Z38" s="11"/>
      <c r="AA38" s="6"/>
      <c r="AB38" s="13"/>
      <c r="AC38" s="11"/>
      <c r="AD38" s="6"/>
      <c r="AE38" s="13"/>
      <c r="AF38" s="11"/>
    </row>
    <row r="39" spans="2:32" ht="20.25" customHeight="1" x14ac:dyDescent="0.25">
      <c r="B39" s="12"/>
      <c r="C39" s="11"/>
      <c r="D39" s="6"/>
      <c r="E39" s="12"/>
      <c r="F39" s="11"/>
      <c r="G39" s="6"/>
      <c r="H39" s="16">
        <v>1600</v>
      </c>
      <c r="I39" s="11" t="s">
        <v>1461</v>
      </c>
      <c r="J39" s="10"/>
      <c r="K39" s="13"/>
      <c r="L39" s="11"/>
      <c r="M39" s="6"/>
      <c r="N39" s="19" t="s">
        <v>1462</v>
      </c>
      <c r="O39" s="11" t="s">
        <v>1463</v>
      </c>
      <c r="P39" s="6"/>
      <c r="Q39" s="13"/>
      <c r="R39" s="11"/>
      <c r="S39" s="6"/>
      <c r="T39" s="13"/>
      <c r="U39" s="11"/>
      <c r="V39" s="6"/>
      <c r="W39" s="12"/>
      <c r="X39" s="11"/>
      <c r="Y39" s="6"/>
      <c r="Z39" s="11"/>
      <c r="AA39" s="6"/>
      <c r="AB39" s="13"/>
      <c r="AC39" s="11"/>
      <c r="AD39" s="6"/>
      <c r="AE39" s="13"/>
      <c r="AF39" s="11"/>
    </row>
    <row r="40" spans="2:32" ht="20.25" customHeight="1" x14ac:dyDescent="0.25">
      <c r="B40" s="12"/>
      <c r="C40" s="11"/>
      <c r="D40" s="6"/>
      <c r="E40" s="12"/>
      <c r="F40" s="11"/>
      <c r="G40" s="6"/>
      <c r="H40" s="16">
        <v>1700</v>
      </c>
      <c r="I40" s="11" t="s">
        <v>1464</v>
      </c>
      <c r="J40" s="10"/>
      <c r="K40" s="13"/>
      <c r="L40" s="11"/>
      <c r="M40" s="6"/>
      <c r="N40" s="19" t="s">
        <v>61</v>
      </c>
      <c r="O40" s="11" t="s">
        <v>1465</v>
      </c>
      <c r="P40" s="6"/>
      <c r="Q40" s="13"/>
      <c r="R40" s="11"/>
      <c r="S40" s="6"/>
      <c r="T40" s="13"/>
      <c r="U40" s="11"/>
      <c r="V40" s="6"/>
      <c r="W40" s="12"/>
      <c r="X40" s="11"/>
      <c r="Y40" s="6"/>
      <c r="Z40" s="11"/>
      <c r="AA40" s="6"/>
      <c r="AB40" s="13"/>
      <c r="AC40" s="11"/>
      <c r="AD40" s="6"/>
      <c r="AE40" s="13"/>
      <c r="AF40" s="11"/>
    </row>
    <row r="41" spans="2:32" ht="20.25" customHeight="1" x14ac:dyDescent="0.25">
      <c r="B41" s="12"/>
      <c r="C41" s="11"/>
      <c r="D41" s="6"/>
      <c r="E41" s="12"/>
      <c r="F41" s="11"/>
      <c r="G41" s="6"/>
      <c r="H41" s="16">
        <v>1800</v>
      </c>
      <c r="I41" s="11" t="s">
        <v>1466</v>
      </c>
      <c r="J41" s="10"/>
      <c r="K41" s="13"/>
      <c r="L41" s="11"/>
      <c r="M41" s="6"/>
      <c r="N41" s="19" t="s">
        <v>1467</v>
      </c>
      <c r="O41" s="18" t="s">
        <v>1468</v>
      </c>
      <c r="P41" s="6"/>
      <c r="Q41" s="13"/>
      <c r="R41" s="11"/>
      <c r="S41" s="6"/>
      <c r="T41" s="13"/>
      <c r="U41" s="11"/>
      <c r="V41" s="6"/>
      <c r="W41" s="12"/>
      <c r="X41" s="11"/>
      <c r="Y41" s="6"/>
      <c r="Z41" s="11"/>
      <c r="AA41" s="6"/>
      <c r="AB41" s="13"/>
      <c r="AC41" s="11"/>
      <c r="AD41" s="6"/>
      <c r="AE41" s="13"/>
      <c r="AF41" s="11"/>
    </row>
    <row r="42" spans="2:32" ht="20.25" customHeight="1" x14ac:dyDescent="0.25">
      <c r="B42" s="12"/>
      <c r="C42" s="11"/>
      <c r="D42" s="6"/>
      <c r="E42" s="12"/>
      <c r="F42" s="11"/>
      <c r="G42" s="6"/>
      <c r="H42" s="15" t="s">
        <v>1469</v>
      </c>
      <c r="I42" s="14" t="s">
        <v>733</v>
      </c>
      <c r="J42" s="10"/>
      <c r="K42" s="13"/>
      <c r="L42" s="11"/>
      <c r="M42" s="6"/>
      <c r="N42" s="17" t="s">
        <v>1470</v>
      </c>
      <c r="O42" s="11" t="s">
        <v>1471</v>
      </c>
      <c r="P42" s="6"/>
      <c r="Q42" s="13"/>
      <c r="R42" s="11"/>
      <c r="S42" s="6"/>
      <c r="T42" s="13"/>
      <c r="U42" s="11"/>
      <c r="V42" s="6"/>
      <c r="W42" s="12"/>
      <c r="X42" s="11"/>
      <c r="Y42" s="6"/>
      <c r="Z42" s="11"/>
      <c r="AA42" s="6"/>
      <c r="AB42" s="13"/>
      <c r="AC42" s="11"/>
      <c r="AD42" s="6"/>
      <c r="AE42" s="13"/>
      <c r="AF42" s="11"/>
    </row>
    <row r="43" spans="2:32" ht="20.25" customHeight="1" x14ac:dyDescent="0.25">
      <c r="B43" s="12"/>
      <c r="C43" s="11"/>
      <c r="D43" s="6"/>
      <c r="E43" s="12"/>
      <c r="F43" s="11"/>
      <c r="G43" s="6"/>
      <c r="H43" s="16">
        <v>5000</v>
      </c>
      <c r="I43" s="11" t="s">
        <v>1353</v>
      </c>
      <c r="J43" s="10"/>
      <c r="K43" s="13"/>
      <c r="L43" s="11"/>
      <c r="M43" s="6"/>
      <c r="N43" s="17" t="s">
        <v>1472</v>
      </c>
      <c r="O43" s="11" t="s">
        <v>1473</v>
      </c>
      <c r="P43" s="6"/>
      <c r="Q43" s="13"/>
      <c r="R43" s="11"/>
      <c r="S43" s="6"/>
      <c r="T43" s="13"/>
      <c r="U43" s="11"/>
      <c r="V43" s="6"/>
      <c r="W43" s="12"/>
      <c r="X43" s="11"/>
      <c r="Y43" s="6"/>
      <c r="Z43" s="11"/>
      <c r="AA43" s="6"/>
      <c r="AB43" s="13"/>
      <c r="AC43" s="11"/>
      <c r="AD43" s="6"/>
      <c r="AE43" s="13"/>
      <c r="AF43" s="11"/>
    </row>
    <row r="44" spans="2:32" ht="20.25" customHeight="1" x14ac:dyDescent="0.25">
      <c r="B44" s="12"/>
      <c r="C44" s="11"/>
      <c r="D44" s="6"/>
      <c r="E44" s="12"/>
      <c r="F44" s="11"/>
      <c r="G44" s="6"/>
      <c r="H44" s="16">
        <v>7000</v>
      </c>
      <c r="I44" s="11" t="s">
        <v>815</v>
      </c>
      <c r="J44" s="10"/>
      <c r="K44" s="13"/>
      <c r="L44" s="11"/>
      <c r="M44" s="6"/>
      <c r="N44" s="17" t="s">
        <v>707</v>
      </c>
      <c r="O44" s="11" t="s">
        <v>1474</v>
      </c>
      <c r="P44" s="6"/>
      <c r="Q44" s="13"/>
      <c r="R44" s="11"/>
      <c r="S44" s="6"/>
      <c r="T44" s="13"/>
      <c r="U44" s="11"/>
      <c r="V44" s="6"/>
      <c r="W44" s="12"/>
      <c r="X44" s="11"/>
      <c r="Y44" s="6"/>
      <c r="Z44" s="11"/>
      <c r="AA44" s="6"/>
      <c r="AB44" s="13"/>
      <c r="AC44" s="11"/>
      <c r="AD44" s="6"/>
      <c r="AE44" s="13"/>
      <c r="AF44" s="11"/>
    </row>
    <row r="45" spans="2:32" ht="20.25" customHeight="1" x14ac:dyDescent="0.25">
      <c r="B45" s="12"/>
      <c r="C45" s="11"/>
      <c r="D45" s="6"/>
      <c r="E45" s="12"/>
      <c r="F45" s="11"/>
      <c r="G45" s="6"/>
      <c r="H45" s="16">
        <v>7500</v>
      </c>
      <c r="I45" s="11" t="s">
        <v>1475</v>
      </c>
      <c r="J45" s="10"/>
      <c r="K45" s="13"/>
      <c r="L45" s="11"/>
      <c r="M45" s="6"/>
      <c r="N45" s="17" t="s">
        <v>1476</v>
      </c>
      <c r="O45" s="11" t="s">
        <v>1477</v>
      </c>
      <c r="P45" s="6"/>
      <c r="Q45" s="13"/>
      <c r="R45" s="11"/>
      <c r="S45" s="6"/>
      <c r="T45" s="13"/>
      <c r="U45" s="11"/>
      <c r="V45" s="6"/>
      <c r="W45" s="12"/>
      <c r="X45" s="11"/>
      <c r="Y45" s="6"/>
      <c r="Z45" s="11"/>
      <c r="AA45" s="6"/>
      <c r="AB45" s="13"/>
      <c r="AC45" s="11"/>
      <c r="AD45" s="6"/>
      <c r="AE45" s="13"/>
      <c r="AF45" s="11"/>
    </row>
    <row r="46" spans="2:32" ht="20.25" customHeight="1" x14ac:dyDescent="0.25">
      <c r="B46" s="12"/>
      <c r="C46" s="11"/>
      <c r="D46" s="6"/>
      <c r="E46" s="12"/>
      <c r="F46" s="11"/>
      <c r="G46" s="6"/>
      <c r="H46" s="16">
        <v>7900</v>
      </c>
      <c r="I46" s="11" t="s">
        <v>1333</v>
      </c>
      <c r="J46" s="10"/>
      <c r="K46" s="13"/>
      <c r="L46" s="11"/>
      <c r="M46" s="6"/>
      <c r="N46" s="17" t="s">
        <v>1478</v>
      </c>
      <c r="O46" s="11" t="s">
        <v>1479</v>
      </c>
      <c r="P46" s="6"/>
      <c r="Q46" s="13"/>
      <c r="R46" s="11"/>
      <c r="S46" s="6"/>
      <c r="T46" s="13"/>
      <c r="U46" s="11"/>
      <c r="V46" s="6"/>
      <c r="W46" s="12"/>
      <c r="X46" s="11"/>
      <c r="Y46" s="6"/>
      <c r="Z46" s="11"/>
      <c r="AA46" s="6"/>
      <c r="AB46" s="13"/>
      <c r="AC46" s="11"/>
      <c r="AD46" s="6"/>
      <c r="AE46" s="13"/>
      <c r="AF46" s="11"/>
    </row>
    <row r="47" spans="2:32" ht="20.25" customHeight="1" x14ac:dyDescent="0.25">
      <c r="B47" s="12"/>
      <c r="C47" s="11"/>
      <c r="D47" s="6"/>
      <c r="E47" s="12"/>
      <c r="F47" s="11"/>
      <c r="G47" s="6"/>
      <c r="H47" s="16">
        <v>8000</v>
      </c>
      <c r="I47" s="11" t="s">
        <v>1480</v>
      </c>
      <c r="J47" s="10"/>
      <c r="K47" s="13"/>
      <c r="L47" s="11"/>
      <c r="M47" s="6"/>
      <c r="N47" s="17" t="s">
        <v>1481</v>
      </c>
      <c r="O47" s="11" t="s">
        <v>1482</v>
      </c>
      <c r="P47" s="6"/>
      <c r="Q47" s="13"/>
      <c r="R47" s="11"/>
      <c r="S47" s="6"/>
      <c r="T47" s="13"/>
      <c r="U47" s="11"/>
      <c r="V47" s="6"/>
      <c r="W47" s="12"/>
      <c r="X47" s="11"/>
      <c r="Y47" s="6"/>
      <c r="Z47" s="11"/>
      <c r="AA47" s="6"/>
      <c r="AB47" s="13"/>
      <c r="AC47" s="11"/>
      <c r="AD47" s="6"/>
      <c r="AE47" s="13"/>
      <c r="AF47" s="11"/>
    </row>
    <row r="48" spans="2:32" ht="20.25" customHeight="1" x14ac:dyDescent="0.25">
      <c r="B48" s="12"/>
      <c r="C48" s="11"/>
      <c r="D48" s="6"/>
      <c r="E48" s="12"/>
      <c r="F48" s="11"/>
      <c r="G48" s="6"/>
      <c r="H48" s="16">
        <v>9000</v>
      </c>
      <c r="I48" s="11" t="s">
        <v>1483</v>
      </c>
      <c r="J48" s="10"/>
      <c r="K48" s="13"/>
      <c r="L48" s="11"/>
      <c r="M48" s="6"/>
      <c r="N48" s="17" t="s">
        <v>1484</v>
      </c>
      <c r="O48" s="11" t="s">
        <v>1485</v>
      </c>
      <c r="P48" s="6"/>
      <c r="Q48" s="13"/>
      <c r="R48" s="11"/>
      <c r="S48" s="6"/>
      <c r="T48" s="13"/>
      <c r="U48" s="11"/>
      <c r="V48" s="6"/>
      <c r="W48" s="12"/>
      <c r="X48" s="11"/>
      <c r="Y48" s="6"/>
      <c r="Z48" s="11"/>
      <c r="AA48" s="6"/>
      <c r="AB48" s="13"/>
      <c r="AC48" s="11"/>
      <c r="AD48" s="6"/>
      <c r="AE48" s="13"/>
      <c r="AF48" s="11"/>
    </row>
    <row r="49" spans="2:32" ht="20.25" customHeight="1" x14ac:dyDescent="0.25">
      <c r="B49" s="12"/>
      <c r="C49" s="11"/>
      <c r="D49" s="6"/>
      <c r="E49" s="12"/>
      <c r="F49" s="11"/>
      <c r="G49" s="6"/>
      <c r="H49" s="15"/>
      <c r="I49" s="14" t="s">
        <v>1486</v>
      </c>
      <c r="J49" s="10"/>
      <c r="K49" s="13"/>
      <c r="L49" s="11"/>
      <c r="M49" s="6"/>
      <c r="N49" s="17" t="s">
        <v>1487</v>
      </c>
      <c r="O49" s="11" t="s">
        <v>1488</v>
      </c>
      <c r="P49" s="6"/>
      <c r="Q49" s="13"/>
      <c r="R49" s="11"/>
      <c r="S49" s="6"/>
      <c r="T49" s="13"/>
      <c r="U49" s="11"/>
      <c r="V49" s="6"/>
      <c r="W49" s="12"/>
      <c r="X49" s="11"/>
      <c r="Y49" s="6"/>
      <c r="Z49" s="11"/>
      <c r="AA49" s="6"/>
      <c r="AB49" s="13"/>
      <c r="AC49" s="11"/>
      <c r="AD49" s="6"/>
      <c r="AE49" s="13"/>
      <c r="AF49" s="11"/>
    </row>
    <row r="50" spans="2:32" ht="20.25" customHeight="1" x14ac:dyDescent="0.25">
      <c r="B50" s="12"/>
      <c r="C50" s="11"/>
      <c r="D50" s="6"/>
      <c r="E50" s="12"/>
      <c r="F50" s="11"/>
      <c r="G50" s="6"/>
      <c r="H50" s="16">
        <v>6000</v>
      </c>
      <c r="I50" s="11" t="s">
        <v>1489</v>
      </c>
      <c r="J50" s="10"/>
      <c r="K50" s="13"/>
      <c r="L50" s="11"/>
      <c r="M50" s="6"/>
      <c r="N50" s="17" t="s">
        <v>1490</v>
      </c>
      <c r="O50" s="11" t="s">
        <v>1491</v>
      </c>
      <c r="P50" s="6"/>
      <c r="Q50" s="13"/>
      <c r="R50" s="11"/>
      <c r="S50" s="6"/>
      <c r="T50" s="13"/>
      <c r="U50" s="11"/>
      <c r="V50" s="6"/>
      <c r="W50" s="12"/>
      <c r="X50" s="11"/>
      <c r="Y50" s="6"/>
      <c r="Z50" s="11"/>
      <c r="AA50" s="6"/>
      <c r="AB50" s="13"/>
      <c r="AC50" s="11"/>
      <c r="AD50" s="6"/>
      <c r="AE50" s="13"/>
      <c r="AF50" s="11"/>
    </row>
    <row r="51" spans="2:32" ht="20.25" customHeight="1" x14ac:dyDescent="0.25">
      <c r="B51" s="12"/>
      <c r="C51" s="11"/>
      <c r="D51" s="6"/>
      <c r="E51" s="12"/>
      <c r="F51" s="11"/>
      <c r="G51" s="6"/>
      <c r="H51" s="16">
        <v>6100</v>
      </c>
      <c r="I51" s="11" t="s">
        <v>1492</v>
      </c>
      <c r="J51" s="10"/>
      <c r="K51" s="13"/>
      <c r="L51" s="11"/>
      <c r="M51" s="6"/>
      <c r="N51" s="17" t="s">
        <v>347</v>
      </c>
      <c r="O51" s="84" t="s">
        <v>1493</v>
      </c>
      <c r="P51" s="6"/>
      <c r="Q51" s="13"/>
      <c r="R51" s="11"/>
      <c r="S51" s="6"/>
      <c r="T51" s="13"/>
      <c r="U51" s="11"/>
      <c r="V51" s="6"/>
      <c r="W51" s="12"/>
      <c r="X51" s="11"/>
      <c r="Y51" s="6"/>
      <c r="Z51" s="11"/>
      <c r="AA51" s="6"/>
      <c r="AB51" s="13"/>
      <c r="AC51" s="11"/>
      <c r="AD51" s="6"/>
      <c r="AE51" s="13"/>
      <c r="AF51" s="11"/>
    </row>
    <row r="52" spans="2:32" ht="20.25" customHeight="1" x14ac:dyDescent="0.25">
      <c r="B52" s="12"/>
      <c r="C52" s="11"/>
      <c r="D52" s="6"/>
      <c r="E52" s="12"/>
      <c r="F52" s="11"/>
      <c r="G52" s="6"/>
      <c r="H52" s="16">
        <v>6200</v>
      </c>
      <c r="I52" s="11" t="s">
        <v>1494</v>
      </c>
      <c r="J52" s="10"/>
      <c r="K52" s="13"/>
      <c r="L52" s="11"/>
      <c r="M52" s="6"/>
      <c r="N52" s="17" t="s">
        <v>1371</v>
      </c>
      <c r="O52" s="84" t="s">
        <v>1372</v>
      </c>
      <c r="P52" s="6"/>
      <c r="Q52" s="13"/>
      <c r="R52" s="11"/>
      <c r="S52" s="6"/>
      <c r="T52" s="13"/>
      <c r="U52" s="11"/>
      <c r="V52" s="6"/>
      <c r="W52" s="12"/>
      <c r="X52" s="11"/>
      <c r="Y52" s="6"/>
      <c r="Z52" s="11"/>
      <c r="AA52" s="6"/>
      <c r="AB52" s="13"/>
      <c r="AC52" s="11"/>
      <c r="AD52" s="6"/>
      <c r="AE52" s="13"/>
      <c r="AF52" s="11"/>
    </row>
    <row r="53" spans="2:32" ht="20.25" customHeight="1" x14ac:dyDescent="0.25">
      <c r="B53" s="12"/>
      <c r="C53" s="11"/>
      <c r="D53" s="6"/>
      <c r="E53" s="12"/>
      <c r="F53" s="11"/>
      <c r="G53" s="6"/>
      <c r="H53" s="16">
        <v>6300</v>
      </c>
      <c r="I53" s="1" t="s">
        <v>97</v>
      </c>
      <c r="J53" s="10"/>
      <c r="K53" s="13"/>
      <c r="L53" s="11"/>
      <c r="M53" s="6"/>
      <c r="N53" s="13"/>
      <c r="O53" s="11"/>
      <c r="P53" s="6"/>
      <c r="Q53" s="13"/>
      <c r="R53" s="11"/>
      <c r="S53" s="6"/>
      <c r="T53" s="13"/>
      <c r="U53" s="11"/>
      <c r="V53" s="6"/>
      <c r="W53" s="12"/>
      <c r="X53" s="11"/>
      <c r="Y53" s="6"/>
      <c r="Z53" s="11"/>
      <c r="AA53" s="6"/>
      <c r="AB53" s="13"/>
      <c r="AC53" s="11"/>
      <c r="AD53" s="6"/>
      <c r="AE53" s="13"/>
      <c r="AF53" s="11"/>
    </row>
    <row r="54" spans="2:32" ht="20.25" customHeight="1" x14ac:dyDescent="0.25">
      <c r="B54" s="12"/>
      <c r="C54" s="11"/>
      <c r="D54" s="6"/>
      <c r="E54" s="12"/>
      <c r="F54" s="11"/>
      <c r="G54" s="6"/>
      <c r="H54" s="16">
        <v>6400</v>
      </c>
      <c r="I54" s="11"/>
      <c r="J54" s="10"/>
      <c r="K54" s="13"/>
      <c r="L54" s="11"/>
      <c r="M54" s="6"/>
      <c r="N54" s="13"/>
      <c r="O54" s="11"/>
      <c r="P54" s="6"/>
      <c r="Q54" s="13"/>
      <c r="R54" s="11"/>
      <c r="S54" s="6"/>
      <c r="T54" s="13"/>
      <c r="U54" s="11"/>
      <c r="V54" s="6"/>
      <c r="W54" s="12"/>
      <c r="X54" s="11"/>
      <c r="Y54" s="6"/>
      <c r="Z54" s="11"/>
      <c r="AA54" s="6"/>
      <c r="AB54" s="13"/>
      <c r="AC54" s="11"/>
      <c r="AD54" s="6"/>
      <c r="AE54" s="13"/>
      <c r="AF54" s="11"/>
    </row>
    <row r="55" spans="2:32" ht="20.25" customHeight="1" x14ac:dyDescent="0.25">
      <c r="B55" s="12"/>
      <c r="C55" s="11"/>
      <c r="D55" s="6"/>
      <c r="E55" s="12"/>
      <c r="F55" s="11"/>
      <c r="G55" s="6"/>
      <c r="H55" s="16">
        <v>6900</v>
      </c>
      <c r="I55" s="11"/>
      <c r="J55" s="10"/>
      <c r="K55" s="13"/>
      <c r="L55" s="11"/>
      <c r="M55" s="6"/>
      <c r="N55" s="13"/>
      <c r="O55" s="11"/>
      <c r="P55" s="6"/>
      <c r="Q55" s="13"/>
      <c r="R55" s="11"/>
      <c r="S55" s="6"/>
      <c r="T55" s="13"/>
      <c r="U55" s="11"/>
      <c r="V55" s="6"/>
      <c r="W55" s="12"/>
      <c r="X55" s="11"/>
      <c r="Y55" s="6"/>
      <c r="Z55" s="11"/>
      <c r="AA55" s="6"/>
      <c r="AB55" s="13"/>
      <c r="AC55" s="11"/>
      <c r="AD55" s="6"/>
      <c r="AE55" s="13"/>
      <c r="AF55" s="11"/>
    </row>
    <row r="56" spans="2:32" ht="20.25" customHeight="1" x14ac:dyDescent="0.25">
      <c r="B56" s="5"/>
      <c r="C56" s="4"/>
      <c r="D56" s="6"/>
      <c r="E56" s="5"/>
      <c r="F56" s="4"/>
      <c r="G56" s="6"/>
      <c r="H56" s="7"/>
      <c r="I56" s="85"/>
      <c r="K56" s="7"/>
      <c r="L56" s="4"/>
      <c r="M56" s="6"/>
      <c r="N56" s="9"/>
      <c r="O56" s="8"/>
      <c r="P56" s="6"/>
      <c r="Q56" s="7"/>
      <c r="R56" s="4"/>
      <c r="S56" s="6"/>
      <c r="T56" s="7"/>
      <c r="U56" s="4"/>
      <c r="V56" s="6"/>
      <c r="W56" s="5"/>
      <c r="X56" s="4"/>
      <c r="Y56" s="6"/>
      <c r="Z56" s="4"/>
      <c r="AA56" s="6"/>
      <c r="AB56" s="7"/>
      <c r="AC56" s="4"/>
      <c r="AD56" s="6"/>
      <c r="AE56" s="7"/>
      <c r="AF56" s="4"/>
    </row>
    <row r="57" spans="2:32" ht="20.25" customHeight="1" x14ac:dyDescent="0.25">
      <c r="D57" s="6"/>
      <c r="G57" s="6"/>
      <c r="M57" s="6"/>
      <c r="P57" s="6"/>
      <c r="V57" s="6"/>
      <c r="Y57" s="6"/>
      <c r="AD57" s="6"/>
    </row>
    <row r="58" spans="2:32" ht="20.25" customHeight="1" x14ac:dyDescent="0.25">
      <c r="D58" s="6"/>
      <c r="G58" s="6"/>
      <c r="M58" s="6"/>
      <c r="P58" s="6"/>
      <c r="V58" s="6"/>
      <c r="Y58" s="6"/>
      <c r="AD58" s="6"/>
    </row>
    <row r="59" spans="2:32" ht="20.25" customHeight="1" x14ac:dyDescent="0.25">
      <c r="D59" s="6"/>
      <c r="G59" s="6"/>
      <c r="M59" s="6"/>
      <c r="P59" s="6"/>
      <c r="V59" s="6"/>
      <c r="Y59" s="6"/>
      <c r="AD59" s="6"/>
    </row>
    <row r="60" spans="2:32" ht="20.25" customHeight="1" x14ac:dyDescent="0.25">
      <c r="D60" s="6"/>
      <c r="G60" s="6"/>
      <c r="M60" s="6"/>
      <c r="P60" s="6"/>
      <c r="V60" s="6"/>
      <c r="Y60" s="6"/>
      <c r="AD60" s="6"/>
    </row>
    <row r="61" spans="2:32" ht="20.25" customHeight="1" x14ac:dyDescent="0.25">
      <c r="D61" s="6"/>
      <c r="G61" s="6"/>
      <c r="M61" s="6"/>
      <c r="P61" s="6"/>
      <c r="V61" s="6"/>
      <c r="Y61" s="6"/>
      <c r="AD61" s="6"/>
    </row>
    <row r="62" spans="2:32" ht="20.25" customHeight="1" x14ac:dyDescent="0.25">
      <c r="D62" s="6"/>
      <c r="G62" s="6"/>
      <c r="M62" s="6"/>
      <c r="P62" s="6"/>
      <c r="V62" s="6"/>
      <c r="Y62" s="6"/>
      <c r="AD62" s="6"/>
    </row>
    <row r="63" spans="2:32" ht="20.25" customHeight="1" x14ac:dyDescent="0.25">
      <c r="D63" s="6"/>
      <c r="G63" s="6"/>
      <c r="M63" s="6"/>
      <c r="P63" s="6"/>
      <c r="V63" s="6"/>
      <c r="Y63" s="6"/>
      <c r="AD63" s="6"/>
    </row>
    <row r="64" spans="2:32" ht="20.25" customHeight="1" x14ac:dyDescent="0.25">
      <c r="D64" s="6"/>
      <c r="G64" s="6"/>
      <c r="M64" s="6"/>
      <c r="P64" s="6"/>
      <c r="V64" s="6"/>
      <c r="Y64" s="6"/>
      <c r="AD64" s="6"/>
    </row>
    <row r="65" spans="4:30" ht="20.25" customHeight="1" x14ac:dyDescent="0.25">
      <c r="D65" s="6"/>
      <c r="G65" s="6"/>
      <c r="M65" s="6"/>
      <c r="P65" s="6"/>
      <c r="V65" s="6"/>
      <c r="Y65" s="6"/>
      <c r="AD65" s="6"/>
    </row>
    <row r="66" spans="4:30" x14ac:dyDescent="0.25">
      <c r="D66" s="6"/>
      <c r="G66" s="6"/>
      <c r="M66" s="6"/>
      <c r="P66" s="6"/>
      <c r="V66" s="6"/>
      <c r="Y66" s="6"/>
      <c r="AD66" s="6"/>
    </row>
    <row r="67" spans="4:30" x14ac:dyDescent="0.25">
      <c r="D67" s="6"/>
      <c r="G67" s="6"/>
      <c r="M67" s="6"/>
      <c r="P67" s="6"/>
      <c r="V67" s="6"/>
      <c r="Y67" s="6"/>
      <c r="AD67" s="6"/>
    </row>
    <row r="68" spans="4:30" x14ac:dyDescent="0.25">
      <c r="D68" s="6"/>
      <c r="G68" s="6"/>
      <c r="M68" s="6"/>
      <c r="P68" s="6"/>
      <c r="V68" s="6"/>
      <c r="Y68" s="6"/>
      <c r="AD68" s="6"/>
    </row>
    <row r="69" spans="4:30" x14ac:dyDescent="0.25">
      <c r="D69" s="6"/>
      <c r="G69" s="6"/>
      <c r="M69" s="6"/>
      <c r="AD69" s="6"/>
    </row>
    <row r="70" spans="4:30" x14ac:dyDescent="0.25">
      <c r="D70" s="6"/>
      <c r="G70" s="6"/>
      <c r="M70" s="6"/>
      <c r="AD70" s="6"/>
    </row>
  </sheetData>
  <mergeCells count="32">
    <mergeCell ref="W6:X6"/>
    <mergeCell ref="B5:C5"/>
    <mergeCell ref="E5:F5"/>
    <mergeCell ref="H5:I5"/>
    <mergeCell ref="AB5:AC5"/>
    <mergeCell ref="N5:O5"/>
    <mergeCell ref="K5:L5"/>
    <mergeCell ref="B7:C7"/>
    <mergeCell ref="E7:F7"/>
    <mergeCell ref="H7:I7"/>
    <mergeCell ref="AE5:AF5"/>
    <mergeCell ref="Q5:R5"/>
    <mergeCell ref="T5:U5"/>
    <mergeCell ref="W5:X5"/>
    <mergeCell ref="K6:L6"/>
    <mergeCell ref="AE6:AF6"/>
    <mergeCell ref="Q6:R6"/>
    <mergeCell ref="T6:U6"/>
    <mergeCell ref="B6:C6"/>
    <mergeCell ref="E6:F6"/>
    <mergeCell ref="H6:I6"/>
    <mergeCell ref="AB6:AC6"/>
    <mergeCell ref="N6:O6"/>
    <mergeCell ref="AB7:AC7"/>
    <mergeCell ref="N7:O7"/>
    <mergeCell ref="H13:I13"/>
    <mergeCell ref="K7:L7"/>
    <mergeCell ref="AE7:AF7"/>
    <mergeCell ref="Q7:R7"/>
    <mergeCell ref="T7:U7"/>
    <mergeCell ref="W7:X7"/>
    <mergeCell ref="H9:I9"/>
  </mergeCells>
  <phoneticPr fontId="11" type="noConversion"/>
  <pageMargins left="0.25" right="0.25" top="0.75" bottom="0.75" header="0.3" footer="0.3"/>
  <pageSetup paperSize="8" scale="34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8F4966D1CB6224797B3A82C729B32C8" ma:contentTypeVersion="17" ma:contentTypeDescription="Crée un document." ma:contentTypeScope="" ma:versionID="92e407103f9ebd7eaf68c91070c82572">
  <xsd:schema xmlns:xsd="http://www.w3.org/2001/XMLSchema" xmlns:xs="http://www.w3.org/2001/XMLSchema" xmlns:p="http://schemas.microsoft.com/office/2006/metadata/properties" xmlns:ns2="c6684102-f6f9-4dfb-b693-f8d6c57c9816" xmlns:ns3="6ce15e79-a6ee-4794-a948-af1e2e3b26b2" targetNamespace="http://schemas.microsoft.com/office/2006/metadata/properties" ma:root="true" ma:fieldsID="fd72d836adb5e4722a3706d702ca3407" ns2:_="" ns3:_="">
    <xsd:import namespace="c6684102-f6f9-4dfb-b693-f8d6c57c9816"/>
    <xsd:import namespace="6ce15e79-a6ee-4794-a948-af1e2e3b26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684102-f6f9-4dfb-b693-f8d6c57c98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c57e6cad-29be-4b80-b370-ab697c10b4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e15e79-a6ee-4794-a948-af1e2e3b26b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e0a013b7-9b8b-43c8-a602-aecd80218e83}" ma:internalName="TaxCatchAll" ma:showField="CatchAllData" ma:web="6ce15e79-a6ee-4794-a948-af1e2e3b26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e15e79-a6ee-4794-a948-af1e2e3b26b2" xsi:nil="true"/>
    <lcf76f155ced4ddcb4097134ff3c332f xmlns="c6684102-f6f9-4dfb-b693-f8d6c57c9816">
      <Terms xmlns="http://schemas.microsoft.com/office/infopath/2007/PartnerControls"/>
    </lcf76f155ced4ddcb4097134ff3c332f>
    <SharedWithUsers xmlns="6ce15e79-a6ee-4794-a948-af1e2e3b26b2">
      <UserInfo>
        <DisplayName>LOISON Thierry</DisplayName>
        <AccountId>27</AccountId>
        <AccountType/>
      </UserInfo>
      <UserInfo>
        <DisplayName>FEUILLET Frédérique-Anne</DisplayName>
        <AccountId>20</AccountId>
        <AccountType/>
      </UserInfo>
      <UserInfo>
        <DisplayName>SCHWEITZER Claire</DisplayName>
        <AccountId>35</AccountId>
        <AccountType/>
      </UserInfo>
      <UserInfo>
        <DisplayName>MONRIBOT Julien</DisplayName>
        <AccountId>107</AccountId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��
</file>

<file path=customXml/itemProps1.xml><?xml version="1.0" encoding="utf-8"?>
<ds:datastoreItem xmlns:ds="http://schemas.openxmlformats.org/officeDocument/2006/customXml" ds:itemID="{2BB42B82-AD12-4A0F-8517-FFB8F6E3DB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684102-f6f9-4dfb-b693-f8d6c57c9816"/>
    <ds:schemaRef ds:uri="6ce15e79-a6ee-4794-a948-af1e2e3b26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968E94B-AD2B-4523-B60B-66984CDA8C75}">
  <ds:schemaRefs>
    <ds:schemaRef ds:uri="http://www.w3.org/XML/1998/namespace"/>
    <ds:schemaRef ds:uri="c6684102-f6f9-4dfb-b693-f8d6c57c9816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6ce15e79-a6ee-4794-a948-af1e2e3b26b2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4B0B56E-554B-487E-8114-C6E942158B0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E2CA2A2-1201-4718-9116-62867CB0ABB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Livrables BIM DCE</vt:lpstr>
      <vt:lpstr>Liste livrables MAR-DCE3</vt:lpstr>
      <vt:lpstr>CODIFICATION</vt:lpstr>
      <vt:lpstr>'Liste livrables MAR-DCE3'!Impression_des_titres</vt:lpstr>
      <vt:lpstr>'Liste livrables MAR-DCE3'!Zone_d_impression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HOURQUEIG Thibaut</dc:creator>
  <cp:keywords/>
  <dc:description/>
  <cp:lastModifiedBy>PONS Jean-Tugdual</cp:lastModifiedBy>
  <cp:revision/>
  <cp:lastPrinted>2025-12-05T08:11:48Z</cp:lastPrinted>
  <dcterms:created xsi:type="dcterms:W3CDTF">2018-09-18T14:39:31Z</dcterms:created>
  <dcterms:modified xsi:type="dcterms:W3CDTF">2026-03-25T09:34:30Z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0x01010058F4966D1CB6224797B3A82C729B32C8</vt:lpwstr>
  </property>
  <property fmtid="{D5CDD505-2E9C-101B-9397-08002B2CF9AE}" pid="3" name="MediaServiceImageTags">
    <vt:lpwstr/>
  </property>
</Properties>
</file>